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285" windowWidth="11370" windowHeight="11955" firstSheet="4" activeTab="7"/>
  </bookViews>
  <sheets>
    <sheet name="Rekapitulácia stavby" sheetId="1" r:id="rId1"/>
    <sheet name="SO 101 - Telocvičňa" sheetId="2" r:id="rId2"/>
    <sheet name="SO 201 - Spevnené plochy ..." sheetId="3" r:id="rId3"/>
    <sheet name="SO 301 - Vodovodná prípojka" sheetId="4" r:id="rId4"/>
    <sheet name="SO 302 - Kanalizačná príp..." sheetId="5" r:id="rId5"/>
    <sheet name="SO 303 - Zrážková kanaliz..." sheetId="6" r:id="rId6"/>
    <sheet name="SO 304 - Požiarna nádrž" sheetId="7" r:id="rId7"/>
    <sheet name="SO 401 - NN prípojka" sheetId="8" r:id="rId8"/>
    <sheet name="SO 501 - Plynová prípojka" sheetId="9" r:id="rId9"/>
  </sheets>
  <definedNames>
    <definedName name="_xlnm._FilterDatabase" localSheetId="1" hidden="1">'SO 101 - Telocvičňa'!$C$148:$K$417</definedName>
    <definedName name="_xlnm._FilterDatabase" localSheetId="2" hidden="1">'SO 201 - Spevnené plochy ...'!$C$126:$K$223</definedName>
    <definedName name="_xlnm._FilterDatabase" localSheetId="3" hidden="1">'SO 301 - Vodovodná prípojka'!$C$117:$K$121</definedName>
    <definedName name="_xlnm._FilterDatabase" localSheetId="4" hidden="1">'SO 302 - Kanalizačná príp...'!$C$117:$K$121</definedName>
    <definedName name="_xlnm._FilterDatabase" localSheetId="5" hidden="1">'SO 303 - Zrážková kanaliz...'!$C$117:$K$121</definedName>
    <definedName name="_xlnm._FilterDatabase" localSheetId="6" hidden="1">'SO 304 - Požiarna nádrž'!$C$122:$K$161</definedName>
    <definedName name="_xlnm._FilterDatabase" localSheetId="7" hidden="1">'SO 401 - NN prípojka'!$C$117:$K$121</definedName>
    <definedName name="_xlnm._FilterDatabase" localSheetId="8" hidden="1">'SO 501 - Plynová prípojka'!$C$117:$K$121</definedName>
    <definedName name="_xlnm.Print_Titles" localSheetId="0">'Rekapitulácia stavby'!$92:$92</definedName>
    <definedName name="_xlnm.Print_Titles" localSheetId="1">'SO 101 - Telocvičňa'!$148:$148</definedName>
    <definedName name="_xlnm.Print_Titles" localSheetId="2">'SO 201 - Spevnené plochy ...'!$126:$126</definedName>
    <definedName name="_xlnm.Print_Titles" localSheetId="3">'SO 301 - Vodovodná prípojka'!$117:$117</definedName>
    <definedName name="_xlnm.Print_Titles" localSheetId="4">'SO 302 - Kanalizačná príp...'!$117:$117</definedName>
    <definedName name="_xlnm.Print_Titles" localSheetId="5">'SO 303 - Zrážková kanaliz...'!$117:$117</definedName>
    <definedName name="_xlnm.Print_Titles" localSheetId="6">'SO 304 - Požiarna nádrž'!$122:$122</definedName>
    <definedName name="_xlnm.Print_Titles" localSheetId="7">'SO 401 - NN prípojka'!$117:$117</definedName>
    <definedName name="_xlnm.Print_Titles" localSheetId="8">'SO 501 - Plynová prípojka'!$117:$117</definedName>
    <definedName name="_xlnm.Print_Area" localSheetId="0">'Rekapitulácia stavby'!$D$4:$AO$76,'Rekapitulácia stavby'!$C$82:$AQ$103</definedName>
    <definedName name="_xlnm.Print_Area" localSheetId="1">'SO 101 - Telocvičňa'!$C$4:$J$76,'SO 101 - Telocvičňa'!$C$82:$J$130,'SO 101 - Telocvičňa'!$C$136:$K$417</definedName>
    <definedName name="_xlnm.Print_Area" localSheetId="2">'SO 201 - Spevnené plochy ...'!$C$4:$J$76,'SO 201 - Spevnené plochy ...'!$C$82:$J$108,'SO 201 - Spevnené plochy ...'!$C$114:$K$223</definedName>
    <definedName name="_xlnm.Print_Area" localSheetId="3">'SO 301 - Vodovodná prípojka'!$C$4:$J$76,'SO 301 - Vodovodná prípojka'!$C$82:$J$99,'SO 301 - Vodovodná prípojka'!$C$105:$K$121</definedName>
    <definedName name="_xlnm.Print_Area" localSheetId="4">'SO 302 - Kanalizačná príp...'!$C$4:$J$76,'SO 302 - Kanalizačná príp...'!$C$82:$J$99,'SO 302 - Kanalizačná príp...'!$C$105:$K$121</definedName>
    <definedName name="_xlnm.Print_Area" localSheetId="5">'SO 303 - Zrážková kanaliz...'!$C$4:$J$76,'SO 303 - Zrážková kanaliz...'!$C$82:$J$99,'SO 303 - Zrážková kanaliz...'!$C$105:$K$121</definedName>
    <definedName name="_xlnm.Print_Area" localSheetId="6">'SO 304 - Požiarna nádrž'!$C$4:$J$76,'SO 304 - Požiarna nádrž'!$C$82:$J$104,'SO 304 - Požiarna nádrž'!$C$110:$K$161</definedName>
    <definedName name="_xlnm.Print_Area" localSheetId="7">'SO 401 - NN prípojka'!$C$4:$J$76,'SO 401 - NN prípojka'!$C$82:$J$99,'SO 401 - NN prípojka'!$C$105:$K$121</definedName>
    <definedName name="_xlnm.Print_Area" localSheetId="8">'SO 501 - Plynová prípojka'!$C$4:$J$76,'SO 501 - Plynová prípojka'!$C$82:$J$99,'SO 501 - Plynová prípojka'!$C$105:$K$121</definedName>
  </definedNames>
  <calcPr calcId="124519"/>
</workbook>
</file>

<file path=xl/calcChain.xml><?xml version="1.0" encoding="utf-8"?>
<calcChain xmlns="http://schemas.openxmlformats.org/spreadsheetml/2006/main">
  <c r="J209" i="3"/>
  <c r="J191"/>
  <c r="J364" i="2"/>
  <c r="J363"/>
  <c r="J362"/>
  <c r="J361"/>
  <c r="J279"/>
  <c r="J278"/>
  <c r="J271"/>
  <c r="J270"/>
  <c r="J269"/>
  <c r="J252"/>
  <c r="J238"/>
  <c r="J237"/>
  <c r="J232"/>
  <c r="J231"/>
  <c r="J175"/>
  <c r="J174"/>
  <c r="J165"/>
  <c r="J163"/>
  <c r="J37" i="9"/>
  <c r="J36"/>
  <c r="AY102" i="1"/>
  <c r="J35" i="9"/>
  <c r="AX102" i="1"/>
  <c r="BI121" i="9"/>
  <c r="BH121"/>
  <c r="BG121"/>
  <c r="BE121"/>
  <c r="T121"/>
  <c r="T120"/>
  <c r="T119" s="1"/>
  <c r="T118" s="1"/>
  <c r="R121"/>
  <c r="R120" s="1"/>
  <c r="R119" s="1"/>
  <c r="R118" s="1"/>
  <c r="P121"/>
  <c r="P120" s="1"/>
  <c r="P119" s="1"/>
  <c r="P118" s="1"/>
  <c r="AU102" i="1" s="1"/>
  <c r="J114" i="9"/>
  <c r="F114"/>
  <c r="F112"/>
  <c r="E110"/>
  <c r="J91"/>
  <c r="F91"/>
  <c r="F89"/>
  <c r="E87"/>
  <c r="J24"/>
  <c r="E24"/>
  <c r="J115" s="1"/>
  <c r="J23"/>
  <c r="J18"/>
  <c r="E18"/>
  <c r="F115" s="1"/>
  <c r="J17"/>
  <c r="J12"/>
  <c r="J112"/>
  <c r="E7"/>
  <c r="E108"/>
  <c r="J37" i="8"/>
  <c r="J36"/>
  <c r="AY101" i="1" s="1"/>
  <c r="J35" i="8"/>
  <c r="AX101" i="1" s="1"/>
  <c r="BI121" i="8"/>
  <c r="BH121"/>
  <c r="BG121"/>
  <c r="BE121"/>
  <c r="T121"/>
  <c r="T120" s="1"/>
  <c r="T119" s="1"/>
  <c r="T118" s="1"/>
  <c r="R121"/>
  <c r="R120" s="1"/>
  <c r="R119" s="1"/>
  <c r="R118" s="1"/>
  <c r="P121"/>
  <c r="P120" s="1"/>
  <c r="P119" s="1"/>
  <c r="P118" s="1"/>
  <c r="AU101" i="1" s="1"/>
  <c r="J114" i="8"/>
  <c r="F114"/>
  <c r="F112"/>
  <c r="E110"/>
  <c r="J91"/>
  <c r="F91"/>
  <c r="F89"/>
  <c r="E87"/>
  <c r="J24"/>
  <c r="E24"/>
  <c r="J115" s="1"/>
  <c r="J23"/>
  <c r="J18"/>
  <c r="E18"/>
  <c r="F115" s="1"/>
  <c r="J17"/>
  <c r="J12"/>
  <c r="J89"/>
  <c r="E7"/>
  <c r="E108"/>
  <c r="J37" i="7"/>
  <c r="J36"/>
  <c r="AY100" i="1" s="1"/>
  <c r="J35" i="7"/>
  <c r="AX100" i="1" s="1"/>
  <c r="BI161" i="7"/>
  <c r="BH161"/>
  <c r="BG161"/>
  <c r="BE161"/>
  <c r="T161"/>
  <c r="T160" s="1"/>
  <c r="R161"/>
  <c r="R160" s="1"/>
  <c r="P161"/>
  <c r="P160" s="1"/>
  <c r="BI159"/>
  <c r="BH159"/>
  <c r="BG159"/>
  <c r="BE159"/>
  <c r="T159"/>
  <c r="T158" s="1"/>
  <c r="R159"/>
  <c r="R158" s="1"/>
  <c r="P159"/>
  <c r="P158" s="1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J119"/>
  <c r="F119"/>
  <c r="F117"/>
  <c r="E115"/>
  <c r="J91"/>
  <c r="F91"/>
  <c r="F89"/>
  <c r="E87"/>
  <c r="J24"/>
  <c r="E24"/>
  <c r="J120" s="1"/>
  <c r="J23"/>
  <c r="J18"/>
  <c r="E18"/>
  <c r="F92" s="1"/>
  <c r="J17"/>
  <c r="J12"/>
  <c r="J89"/>
  <c r="E7"/>
  <c r="E85"/>
  <c r="J37" i="6"/>
  <c r="J36"/>
  <c r="AY99" i="1" s="1"/>
  <c r="J35" i="6"/>
  <c r="AX99" i="1" s="1"/>
  <c r="BI121" i="6"/>
  <c r="BH121"/>
  <c r="BG121"/>
  <c r="BE121"/>
  <c r="T121"/>
  <c r="T120"/>
  <c r="T119"/>
  <c r="T118"/>
  <c r="R121"/>
  <c r="R120" s="1"/>
  <c r="R119" s="1"/>
  <c r="R118" s="1"/>
  <c r="P121"/>
  <c r="P120" s="1"/>
  <c r="P119" s="1"/>
  <c r="P118" s="1"/>
  <c r="AU99" i="1" s="1"/>
  <c r="J114" i="6"/>
  <c r="F114"/>
  <c r="F112"/>
  <c r="E110"/>
  <c r="J91"/>
  <c r="F91"/>
  <c r="F89"/>
  <c r="E87"/>
  <c r="J24"/>
  <c r="E24"/>
  <c r="J92" s="1"/>
  <c r="J23"/>
  <c r="J18"/>
  <c r="E18"/>
  <c r="F115" s="1"/>
  <c r="J17"/>
  <c r="J12"/>
  <c r="J112"/>
  <c r="E7"/>
  <c r="E108"/>
  <c r="J37" i="5"/>
  <c r="J36"/>
  <c r="AY98" i="1" s="1"/>
  <c r="J35" i="5"/>
  <c r="AX98" i="1" s="1"/>
  <c r="BI121" i="5"/>
  <c r="BH121"/>
  <c r="BG121"/>
  <c r="BE121"/>
  <c r="T121"/>
  <c r="T120"/>
  <c r="T119"/>
  <c r="T118"/>
  <c r="R121"/>
  <c r="R120"/>
  <c r="R119"/>
  <c r="R118"/>
  <c r="P121"/>
  <c r="P120" s="1"/>
  <c r="P119" s="1"/>
  <c r="P118" s="1"/>
  <c r="AU98" i="1" s="1"/>
  <c r="J114" i="5"/>
  <c r="F114"/>
  <c r="F112"/>
  <c r="E110"/>
  <c r="J91"/>
  <c r="F91"/>
  <c r="F89"/>
  <c r="E87"/>
  <c r="J24"/>
  <c r="E24"/>
  <c r="J92" s="1"/>
  <c r="J23"/>
  <c r="J18"/>
  <c r="E18"/>
  <c r="F115" s="1"/>
  <c r="J17"/>
  <c r="J12"/>
  <c r="J112"/>
  <c r="E7"/>
  <c r="E108"/>
  <c r="J37" i="4"/>
  <c r="J36"/>
  <c r="AY97" i="1" s="1"/>
  <c r="J35" i="4"/>
  <c r="AX97" i="1"/>
  <c r="BI121" i="4"/>
  <c r="BH121"/>
  <c r="BG121"/>
  <c r="BE121"/>
  <c r="T121"/>
  <c r="T120"/>
  <c r="T119"/>
  <c r="T118"/>
  <c r="R121"/>
  <c r="R120"/>
  <c r="R119"/>
  <c r="R118" s="1"/>
  <c r="P121"/>
  <c r="P120" s="1"/>
  <c r="P119" s="1"/>
  <c r="P118" s="1"/>
  <c r="AU97" i="1" s="1"/>
  <c r="J114" i="4"/>
  <c r="F114"/>
  <c r="F112"/>
  <c r="E110"/>
  <c r="J91"/>
  <c r="F91"/>
  <c r="F89"/>
  <c r="E87"/>
  <c r="J24"/>
  <c r="E24"/>
  <c r="J115" s="1"/>
  <c r="J23"/>
  <c r="J18"/>
  <c r="E18"/>
  <c r="F115" s="1"/>
  <c r="J17"/>
  <c r="J12"/>
  <c r="J112"/>
  <c r="E7"/>
  <c r="E108"/>
  <c r="J37" i="3"/>
  <c r="J36"/>
  <c r="AY96" i="1" s="1"/>
  <c r="J35" i="3"/>
  <c r="AX96" i="1" s="1"/>
  <c r="BI223" i="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7"/>
  <c r="BH197"/>
  <c r="BG197"/>
  <c r="BE197"/>
  <c r="T197"/>
  <c r="T196"/>
  <c r="R197"/>
  <c r="R196"/>
  <c r="P197"/>
  <c r="P196" s="1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3"/>
  <c r="F123"/>
  <c r="F121"/>
  <c r="E119"/>
  <c r="J91"/>
  <c r="F91"/>
  <c r="F89"/>
  <c r="E87"/>
  <c r="J24"/>
  <c r="E24"/>
  <c r="J92" s="1"/>
  <c r="J23"/>
  <c r="J18"/>
  <c r="E18"/>
  <c r="F124" s="1"/>
  <c r="J17"/>
  <c r="J12"/>
  <c r="J89" s="1"/>
  <c r="E7"/>
  <c r="E85" s="1"/>
  <c r="J37" i="2"/>
  <c r="J36"/>
  <c r="AY95" i="1" s="1"/>
  <c r="J35" i="2"/>
  <c r="AX95" i="1" s="1"/>
  <c r="BI417" i="2"/>
  <c r="BH417"/>
  <c r="BG417"/>
  <c r="BE417"/>
  <c r="T417"/>
  <c r="T416" s="1"/>
  <c r="T415" s="1"/>
  <c r="R417"/>
  <c r="R416" s="1"/>
  <c r="R415" s="1"/>
  <c r="P417"/>
  <c r="P416" s="1"/>
  <c r="P415" s="1"/>
  <c r="BI414"/>
  <c r="BH414"/>
  <c r="BG414"/>
  <c r="BE414"/>
  <c r="T414"/>
  <c r="R414"/>
  <c r="P414"/>
  <c r="BI413"/>
  <c r="BH413"/>
  <c r="BG413"/>
  <c r="BE413"/>
  <c r="T413"/>
  <c r="R413"/>
  <c r="P413"/>
  <c r="BI412"/>
  <c r="BH412"/>
  <c r="BG412"/>
  <c r="BE412"/>
  <c r="T412"/>
  <c r="R412"/>
  <c r="P412"/>
  <c r="BI411"/>
  <c r="BH411"/>
  <c r="BG411"/>
  <c r="BE411"/>
  <c r="T411"/>
  <c r="R411"/>
  <c r="P411"/>
  <c r="BI410"/>
  <c r="BH410"/>
  <c r="BG410"/>
  <c r="BE410"/>
  <c r="T410"/>
  <c r="R410"/>
  <c r="P410"/>
  <c r="BI409"/>
  <c r="BH409"/>
  <c r="BG409"/>
  <c r="BE409"/>
  <c r="T409"/>
  <c r="R409"/>
  <c r="P409"/>
  <c r="BI407"/>
  <c r="BH407"/>
  <c r="BG407"/>
  <c r="BE407"/>
  <c r="T407"/>
  <c r="R407"/>
  <c r="P407"/>
  <c r="BI406"/>
  <c r="BH406"/>
  <c r="BG406"/>
  <c r="BE406"/>
  <c r="T406"/>
  <c r="R406"/>
  <c r="P406"/>
  <c r="BI403"/>
  <c r="BH403"/>
  <c r="BG403"/>
  <c r="BE403"/>
  <c r="T403"/>
  <c r="R403"/>
  <c r="P403"/>
  <c r="BI402"/>
  <c r="BH402"/>
  <c r="BG402"/>
  <c r="BE402"/>
  <c r="T402"/>
  <c r="R402"/>
  <c r="P402"/>
  <c r="BI401"/>
  <c r="BH401"/>
  <c r="BG401"/>
  <c r="BE401"/>
  <c r="T401"/>
  <c r="R401"/>
  <c r="P401"/>
  <c r="BI399"/>
  <c r="BH399"/>
  <c r="BG399"/>
  <c r="BE399"/>
  <c r="T399"/>
  <c r="R399"/>
  <c r="P399"/>
  <c r="BI398"/>
  <c r="BH398"/>
  <c r="BG398"/>
  <c r="BE398"/>
  <c r="T398"/>
  <c r="R398"/>
  <c r="P398"/>
  <c r="BI397"/>
  <c r="BH397"/>
  <c r="BG397"/>
  <c r="BE397"/>
  <c r="T397"/>
  <c r="R397"/>
  <c r="P397"/>
  <c r="BI396"/>
  <c r="BH396"/>
  <c r="BG396"/>
  <c r="BE396"/>
  <c r="T396"/>
  <c r="R396"/>
  <c r="P396"/>
  <c r="BI394"/>
  <c r="BH394"/>
  <c r="BG394"/>
  <c r="BE394"/>
  <c r="T394"/>
  <c r="R394"/>
  <c r="P394"/>
  <c r="BI393"/>
  <c r="BH393"/>
  <c r="BG393"/>
  <c r="BE393"/>
  <c r="T393"/>
  <c r="R393"/>
  <c r="P393"/>
  <c r="BI392"/>
  <c r="BH392"/>
  <c r="BG392"/>
  <c r="BE392"/>
  <c r="T392"/>
  <c r="R392"/>
  <c r="P392"/>
  <c r="BI390"/>
  <c r="BH390"/>
  <c r="BG390"/>
  <c r="BE390"/>
  <c r="T390"/>
  <c r="R390"/>
  <c r="P390"/>
  <c r="BI389"/>
  <c r="BH389"/>
  <c r="BG389"/>
  <c r="BE389"/>
  <c r="T389"/>
  <c r="R389"/>
  <c r="P389"/>
  <c r="BI388"/>
  <c r="BH388"/>
  <c r="BG388"/>
  <c r="BE388"/>
  <c r="T388"/>
  <c r="R388"/>
  <c r="P388"/>
  <c r="BI386"/>
  <c r="BH386"/>
  <c r="BG386"/>
  <c r="BE386"/>
  <c r="T386"/>
  <c r="R386"/>
  <c r="P386"/>
  <c r="BI385"/>
  <c r="BH385"/>
  <c r="BG385"/>
  <c r="BE385"/>
  <c r="T385"/>
  <c r="R385"/>
  <c r="P385"/>
  <c r="BI384"/>
  <c r="BH384"/>
  <c r="BG384"/>
  <c r="BE384"/>
  <c r="T384"/>
  <c r="R384"/>
  <c r="P384"/>
  <c r="BI382"/>
  <c r="BH382"/>
  <c r="BG382"/>
  <c r="BE382"/>
  <c r="T382"/>
  <c r="R382"/>
  <c r="P382"/>
  <c r="BI381"/>
  <c r="BH381"/>
  <c r="BG381"/>
  <c r="BE381"/>
  <c r="T381"/>
  <c r="R381"/>
  <c r="P381"/>
  <c r="BI380"/>
  <c r="BH380"/>
  <c r="BG380"/>
  <c r="BE380"/>
  <c r="T380"/>
  <c r="R380"/>
  <c r="P380"/>
  <c r="BI378"/>
  <c r="BH378"/>
  <c r="BG378"/>
  <c r="BE378"/>
  <c r="T378"/>
  <c r="T377" s="1"/>
  <c r="R378"/>
  <c r="R377" s="1"/>
  <c r="P378"/>
  <c r="P377" s="1"/>
  <c r="BI376"/>
  <c r="BH376"/>
  <c r="BG376"/>
  <c r="BE376"/>
  <c r="T376"/>
  <c r="R376"/>
  <c r="P376"/>
  <c r="BI375"/>
  <c r="BH375"/>
  <c r="BG375"/>
  <c r="BE375"/>
  <c r="T375"/>
  <c r="R375"/>
  <c r="P375"/>
  <c r="BI374"/>
  <c r="BH374"/>
  <c r="BG374"/>
  <c r="BE374"/>
  <c r="T374"/>
  <c r="R374"/>
  <c r="P374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4"/>
  <c r="BH354"/>
  <c r="BG354"/>
  <c r="BE354"/>
  <c r="T354"/>
  <c r="R354"/>
  <c r="P354"/>
  <c r="BI353"/>
  <c r="BH353"/>
  <c r="BG353"/>
  <c r="BE353"/>
  <c r="T353"/>
  <c r="R353"/>
  <c r="P353"/>
  <c r="BI352"/>
  <c r="BH352"/>
  <c r="BG352"/>
  <c r="BE352"/>
  <c r="T352"/>
  <c r="R352"/>
  <c r="P352"/>
  <c r="BI350"/>
  <c r="BH350"/>
  <c r="BG350"/>
  <c r="BE350"/>
  <c r="T350"/>
  <c r="R350"/>
  <c r="P350"/>
  <c r="BI349"/>
  <c r="BH349"/>
  <c r="BG349"/>
  <c r="BE349"/>
  <c r="T349"/>
  <c r="R349"/>
  <c r="P349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T282" s="1"/>
  <c r="R283"/>
  <c r="R282" s="1"/>
  <c r="P283"/>
  <c r="P282" s="1"/>
  <c r="BI281"/>
  <c r="BH281"/>
  <c r="BG281"/>
  <c r="BE281"/>
  <c r="T281"/>
  <c r="T280" s="1"/>
  <c r="R281"/>
  <c r="R280" s="1"/>
  <c r="P281"/>
  <c r="P280" s="1"/>
  <c r="BI277"/>
  <c r="BH277"/>
  <c r="BG277"/>
  <c r="BE277"/>
  <c r="T277"/>
  <c r="T276" s="1"/>
  <c r="R277"/>
  <c r="R276"/>
  <c r="P277"/>
  <c r="P276" s="1"/>
  <c r="BI275"/>
  <c r="BH275"/>
  <c r="BG275"/>
  <c r="BE275"/>
  <c r="T275"/>
  <c r="R275"/>
  <c r="P275"/>
  <c r="BI274"/>
  <c r="BH274"/>
  <c r="BG274"/>
  <c r="BE274"/>
  <c r="T274"/>
  <c r="R274"/>
  <c r="P274"/>
  <c r="BI272"/>
  <c r="BH272"/>
  <c r="BG272"/>
  <c r="BE272"/>
  <c r="T272"/>
  <c r="R272"/>
  <c r="P272"/>
  <c r="BI271"/>
  <c r="BH271"/>
  <c r="BG271"/>
  <c r="BE271"/>
  <c r="T271"/>
  <c r="R271"/>
  <c r="P271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4"/>
  <c r="BH234"/>
  <c r="BG234"/>
  <c r="BE234"/>
  <c r="T234"/>
  <c r="T233" s="1"/>
  <c r="R234"/>
  <c r="R233" s="1"/>
  <c r="P234"/>
  <c r="P233" s="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J145"/>
  <c r="F145"/>
  <c r="F143"/>
  <c r="E141"/>
  <c r="J91"/>
  <c r="F91"/>
  <c r="F89"/>
  <c r="E87"/>
  <c r="J24"/>
  <c r="E24"/>
  <c r="J146" s="1"/>
  <c r="J23"/>
  <c r="J18"/>
  <c r="E18"/>
  <c r="F146" s="1"/>
  <c r="J17"/>
  <c r="J12"/>
  <c r="J89" s="1"/>
  <c r="E7"/>
  <c r="E139" s="1"/>
  <c r="L90" i="1"/>
  <c r="AM90"/>
  <c r="AM89"/>
  <c r="L89"/>
  <c r="AM87"/>
  <c r="L87"/>
  <c r="L85"/>
  <c r="L84"/>
  <c r="BK121" i="9"/>
  <c r="J121"/>
  <c r="BK121" i="8"/>
  <c r="J121"/>
  <c r="BK159" i="7"/>
  <c r="J156"/>
  <c r="J155"/>
  <c r="J151"/>
  <c r="J150"/>
  <c r="J148"/>
  <c r="J138"/>
  <c r="J137"/>
  <c r="BK136"/>
  <c r="BK135"/>
  <c r="BK134"/>
  <c r="BK132"/>
  <c r="BK131"/>
  <c r="J130"/>
  <c r="J129"/>
  <c r="BK128"/>
  <c r="BK127"/>
  <c r="J126"/>
  <c r="BK121" i="6"/>
  <c r="J121" i="5"/>
  <c r="BK221" i="3"/>
  <c r="J218"/>
  <c r="J215"/>
  <c r="BK213"/>
  <c r="BK212"/>
  <c r="J211"/>
  <c r="BK207"/>
  <c r="J206"/>
  <c r="J201"/>
  <c r="J200"/>
  <c r="J194"/>
  <c r="J190"/>
  <c r="J188"/>
  <c r="J183"/>
  <c r="J182"/>
  <c r="J179"/>
  <c r="BK177"/>
  <c r="BK176"/>
  <c r="BK171"/>
  <c r="J170"/>
  <c r="J169"/>
  <c r="J168"/>
  <c r="BK167"/>
  <c r="J165"/>
  <c r="BK164"/>
  <c r="BK161"/>
  <c r="J159"/>
  <c r="J154"/>
  <c r="BK150"/>
  <c r="J148"/>
  <c r="J147"/>
  <c r="J145"/>
  <c r="J144"/>
  <c r="J142"/>
  <c r="J141"/>
  <c r="BK140"/>
  <c r="BK139"/>
  <c r="J138"/>
  <c r="BK137"/>
  <c r="BK136"/>
  <c r="BK134"/>
  <c r="J131"/>
  <c r="BK130"/>
  <c r="BK417" i="2"/>
  <c r="J417"/>
  <c r="BK414"/>
  <c r="J414"/>
  <c r="BK413"/>
  <c r="J410"/>
  <c r="J398"/>
  <c r="J396"/>
  <c r="BK394"/>
  <c r="BK386"/>
  <c r="BK385"/>
  <c r="J384"/>
  <c r="J381"/>
  <c r="BK378"/>
  <c r="BK375"/>
  <c r="J373"/>
  <c r="BK370"/>
  <c r="BK369"/>
  <c r="J366"/>
  <c r="BK360"/>
  <c r="BK358"/>
  <c r="BK353"/>
  <c r="J350"/>
  <c r="BK349"/>
  <c r="J347"/>
  <c r="BK344"/>
  <c r="BK343"/>
  <c r="BK341"/>
  <c r="BK339"/>
  <c r="J336"/>
  <c r="J333"/>
  <c r="BK331"/>
  <c r="J330"/>
  <c r="BK329"/>
  <c r="J328"/>
  <c r="BK327"/>
  <c r="J324"/>
  <c r="BK323"/>
  <c r="J322"/>
  <c r="J320"/>
  <c r="BK319"/>
  <c r="J318"/>
  <c r="BK316"/>
  <c r="J314"/>
  <c r="J312"/>
  <c r="J308"/>
  <c r="BK305"/>
  <c r="BK303"/>
  <c r="J302"/>
  <c r="J299"/>
  <c r="J297"/>
  <c r="BK296"/>
  <c r="BK290"/>
  <c r="J287"/>
  <c r="J277"/>
  <c r="J274"/>
  <c r="BK267"/>
  <c r="BK266"/>
  <c r="J262"/>
  <c r="J261"/>
  <c r="BK260"/>
  <c r="BK256"/>
  <c r="BK247"/>
  <c r="BK243"/>
  <c r="BK242"/>
  <c r="BK238"/>
  <c r="BK229"/>
  <c r="BK226"/>
  <c r="BK224"/>
  <c r="BK223"/>
  <c r="J222"/>
  <c r="BK220"/>
  <c r="BK219"/>
  <c r="BK218"/>
  <c r="J217"/>
  <c r="J214"/>
  <c r="J213"/>
  <c r="BK211"/>
  <c r="J210"/>
  <c r="BK207"/>
  <c r="J206"/>
  <c r="BK205"/>
  <c r="J203"/>
  <c r="BK202"/>
  <c r="J201"/>
  <c r="BK199"/>
  <c r="BK197"/>
  <c r="BK196"/>
  <c r="BK195"/>
  <c r="BK194"/>
  <c r="J191"/>
  <c r="J188"/>
  <c r="BK186"/>
  <c r="J185"/>
  <c r="J183"/>
  <c r="J182"/>
  <c r="BK181"/>
  <c r="BK178"/>
  <c r="J176"/>
  <c r="J173"/>
  <c r="BK171"/>
  <c r="BK168"/>
  <c r="J158"/>
  <c r="J157"/>
  <c r="J154"/>
  <c r="J152"/>
  <c r="AS94" i="1"/>
  <c r="F37" i="8"/>
  <c r="J159" i="7"/>
  <c r="BK156"/>
  <c r="J154"/>
  <c r="J152"/>
  <c r="BK151"/>
  <c r="J147"/>
  <c r="J146"/>
  <c r="BK145"/>
  <c r="J144"/>
  <c r="BK143"/>
  <c r="BK142"/>
  <c r="BK141"/>
  <c r="BK140"/>
  <c r="BK138"/>
  <c r="J136"/>
  <c r="J135"/>
  <c r="J134"/>
  <c r="J133"/>
  <c r="J132"/>
  <c r="J131"/>
  <c r="BK130"/>
  <c r="BK129"/>
  <c r="J128"/>
  <c r="J127"/>
  <c r="BK126"/>
  <c r="J121" i="6"/>
  <c r="J121" i="4"/>
  <c r="J223" i="3"/>
  <c r="BK222"/>
  <c r="BK220"/>
  <c r="BK216"/>
  <c r="J214"/>
  <c r="J213"/>
  <c r="BK208"/>
  <c r="BK205"/>
  <c r="J204"/>
  <c r="J202"/>
  <c r="BK195"/>
  <c r="BK190"/>
  <c r="J189"/>
  <c r="BK188"/>
  <c r="BK187"/>
  <c r="BK185"/>
  <c r="BK182"/>
  <c r="J181"/>
  <c r="J180"/>
  <c r="BK179"/>
  <c r="J178"/>
  <c r="J176"/>
  <c r="J175"/>
  <c r="J174"/>
  <c r="BK173"/>
  <c r="J171"/>
  <c r="BK170"/>
  <c r="J164"/>
  <c r="BK162"/>
  <c r="BK159"/>
  <c r="BK157"/>
  <c r="BK156"/>
  <c r="BK155"/>
  <c r="J153"/>
  <c r="J152"/>
  <c r="J149"/>
  <c r="BK146"/>
  <c r="BK144"/>
  <c r="BK142"/>
  <c r="J140"/>
  <c r="J135"/>
  <c r="J134"/>
  <c r="BK132"/>
  <c r="J413" i="2"/>
  <c r="J412"/>
  <c r="J409"/>
  <c r="BK407"/>
  <c r="J402"/>
  <c r="BK399"/>
  <c r="BK397"/>
  <c r="J394"/>
  <c r="BK390"/>
  <c r="J388"/>
  <c r="J382"/>
  <c r="BK381"/>
  <c r="J380"/>
  <c r="J378"/>
  <c r="BK376"/>
  <c r="BK371"/>
  <c r="BK368"/>
  <c r="BK367"/>
  <c r="BK366"/>
  <c r="BK359"/>
  <c r="J357"/>
  <c r="BK355"/>
  <c r="J354"/>
  <c r="J352"/>
  <c r="BK350"/>
  <c r="BK347"/>
  <c r="BK345"/>
  <c r="BK342"/>
  <c r="BK340"/>
  <c r="J339"/>
  <c r="J338"/>
  <c r="BK336"/>
  <c r="J335"/>
  <c r="BK334"/>
  <c r="J331"/>
  <c r="J329"/>
  <c r="J326"/>
  <c r="BK325"/>
  <c r="J323"/>
  <c r="J319"/>
  <c r="BK317"/>
  <c r="BK313"/>
  <c r="BK311"/>
  <c r="J309"/>
  <c r="BK306"/>
  <c r="BK302"/>
  <c r="BK301"/>
  <c r="BK299"/>
  <c r="BK297"/>
  <c r="BK295"/>
  <c r="BK293"/>
  <c r="J289"/>
  <c r="J288"/>
  <c r="BK287"/>
  <c r="J286"/>
  <c r="J281"/>
  <c r="BK277"/>
  <c r="BK275"/>
  <c r="BK271"/>
  <c r="J268"/>
  <c r="J267"/>
  <c r="J266"/>
  <c r="BK264"/>
  <c r="J263"/>
  <c r="BK262"/>
  <c r="BK259"/>
  <c r="J256"/>
  <c r="BK254"/>
  <c r="BK253"/>
  <c r="BK252"/>
  <c r="J251"/>
  <c r="J249"/>
  <c r="BK245"/>
  <c r="J244"/>
  <c r="J243"/>
  <c r="BK241"/>
  <c r="BK230"/>
  <c r="J228"/>
  <c r="BK222"/>
  <c r="J221"/>
  <c r="J219"/>
  <c r="BK216"/>
  <c r="J215"/>
  <c r="BK208"/>
  <c r="BK206"/>
  <c r="BK204"/>
  <c r="J199"/>
  <c r="BK191"/>
  <c r="J189"/>
  <c r="J186"/>
  <c r="BK180"/>
  <c r="BK176"/>
  <c r="J172"/>
  <c r="J171"/>
  <c r="J169"/>
  <c r="J168"/>
  <c r="J166"/>
  <c r="BK162"/>
  <c r="J160"/>
  <c r="BK154"/>
  <c r="BK152"/>
  <c r="J161" i="7"/>
  <c r="J157"/>
  <c r="BK154"/>
  <c r="BK152"/>
  <c r="BK121" i="5"/>
  <c r="J220" i="3"/>
  <c r="J219"/>
  <c r="BK218"/>
  <c r="BK217"/>
  <c r="J212"/>
  <c r="BK211"/>
  <c r="J210"/>
  <c r="J208"/>
  <c r="J207"/>
  <c r="BK204"/>
  <c r="BK202"/>
  <c r="BK200"/>
  <c r="J197"/>
  <c r="J195"/>
  <c r="BK193"/>
  <c r="J192"/>
  <c r="BK189"/>
  <c r="J187"/>
  <c r="J186"/>
  <c r="J185"/>
  <c r="BK183"/>
  <c r="BK181"/>
  <c r="BK180"/>
  <c r="J177"/>
  <c r="BK175"/>
  <c r="J173"/>
  <c r="J172"/>
  <c r="BK169"/>
  <c r="BK165"/>
  <c r="J160"/>
  <c r="J158"/>
  <c r="J157"/>
  <c r="BK152"/>
  <c r="J150"/>
  <c r="BK148"/>
  <c r="BK147"/>
  <c r="BK145"/>
  <c r="J139"/>
  <c r="J136"/>
  <c r="BK133"/>
  <c r="BK131"/>
  <c r="J130"/>
  <c r="BK411" i="2"/>
  <c r="BK410"/>
  <c r="BK406"/>
  <c r="BK403"/>
  <c r="BK402"/>
  <c r="J401"/>
  <c r="BK398"/>
  <c r="BK393"/>
  <c r="J392"/>
  <c r="J389"/>
  <c r="J385"/>
  <c r="BK384"/>
  <c r="J376"/>
  <c r="J374"/>
  <c r="BK373"/>
  <c r="J372"/>
  <c r="J370"/>
  <c r="J367"/>
  <c r="J365"/>
  <c r="J356"/>
  <c r="J355"/>
  <c r="BK354"/>
  <c r="J353"/>
  <c r="BK352"/>
  <c r="J348"/>
  <c r="BK346"/>
  <c r="J344"/>
  <c r="J343"/>
  <c r="J342"/>
  <c r="BK337"/>
  <c r="BK335"/>
  <c r="J334"/>
  <c r="BK333"/>
  <c r="J332"/>
  <c r="BK328"/>
  <c r="BK326"/>
  <c r="BK324"/>
  <c r="BK318"/>
  <c r="J315"/>
  <c r="BK314"/>
  <c r="BK310"/>
  <c r="BK308"/>
  <c r="BK307"/>
  <c r="J305"/>
  <c r="J301"/>
  <c r="BK300"/>
  <c r="J298"/>
  <c r="J296"/>
  <c r="J293"/>
  <c r="J292"/>
  <c r="BK291"/>
  <c r="BK286"/>
  <c r="J285"/>
  <c r="J283"/>
  <c r="BK281"/>
  <c r="J272"/>
  <c r="BK265"/>
  <c r="J264"/>
  <c r="BK263"/>
  <c r="BK261"/>
  <c r="J259"/>
  <c r="BK258"/>
  <c r="J255"/>
  <c r="J254"/>
  <c r="BK250"/>
  <c r="J246"/>
  <c r="J242"/>
  <c r="BK240"/>
  <c r="BK239"/>
  <c r="BK234"/>
  <c r="J230"/>
  <c r="BK228"/>
  <c r="J227"/>
  <c r="J220"/>
  <c r="BK217"/>
  <c r="J216"/>
  <c r="BK214"/>
  <c r="BK213"/>
  <c r="J212"/>
  <c r="J211"/>
  <c r="J209"/>
  <c r="J208"/>
  <c r="J207"/>
  <c r="J205"/>
  <c r="J204"/>
  <c r="BK203"/>
  <c r="BK201"/>
  <c r="J200"/>
  <c r="J197"/>
  <c r="J195"/>
  <c r="J194"/>
  <c r="J192"/>
  <c r="J190"/>
  <c r="BK189"/>
  <c r="BK188"/>
  <c r="J187"/>
  <c r="J184"/>
  <c r="BK182"/>
  <c r="J179"/>
  <c r="BK170"/>
  <c r="BK169"/>
  <c r="J167"/>
  <c r="BK166"/>
  <c r="J164"/>
  <c r="J162"/>
  <c r="BK159"/>
  <c r="BK156"/>
  <c r="BK155"/>
  <c r="J153"/>
  <c r="BK161" i="7"/>
  <c r="BK157"/>
  <c r="BK155"/>
  <c r="BK150"/>
  <c r="BK148"/>
  <c r="BK147"/>
  <c r="BK146"/>
  <c r="J145"/>
  <c r="BK144"/>
  <c r="J143"/>
  <c r="J142"/>
  <c r="J141"/>
  <c r="J140"/>
  <c r="BK137"/>
  <c r="BK133"/>
  <c r="BK121" i="4"/>
  <c r="BK223" i="3"/>
  <c r="J222"/>
  <c r="J221"/>
  <c r="BK219"/>
  <c r="J217"/>
  <c r="J216"/>
  <c r="BK215"/>
  <c r="BK214"/>
  <c r="BK210"/>
  <c r="BK206"/>
  <c r="J205"/>
  <c r="BK201"/>
  <c r="BK197"/>
  <c r="BK194"/>
  <c r="J193"/>
  <c r="BK192"/>
  <c r="BK186"/>
  <c r="BK178"/>
  <c r="BK174"/>
  <c r="BK172"/>
  <c r="BK168"/>
  <c r="J167"/>
  <c r="J162"/>
  <c r="J161"/>
  <c r="BK160"/>
  <c r="BK158"/>
  <c r="J156"/>
  <c r="J155"/>
  <c r="BK154"/>
  <c r="BK153"/>
  <c r="BK149"/>
  <c r="J146"/>
  <c r="BK141"/>
  <c r="BK138"/>
  <c r="J137"/>
  <c r="BK135"/>
  <c r="J133"/>
  <c r="J132"/>
  <c r="BK412" i="2"/>
  <c r="J411"/>
  <c r="BK409"/>
  <c r="J407"/>
  <c r="J406"/>
  <c r="J403"/>
  <c r="BK401"/>
  <c r="J399"/>
  <c r="J397"/>
  <c r="BK396"/>
  <c r="J393"/>
  <c r="BK392"/>
  <c r="J390"/>
  <c r="BK389"/>
  <c r="BK388"/>
  <c r="J386"/>
  <c r="BK382"/>
  <c r="BK380"/>
  <c r="J375"/>
  <c r="BK374"/>
  <c r="BK372"/>
  <c r="J371"/>
  <c r="J369"/>
  <c r="J368"/>
  <c r="BK365"/>
  <c r="J360"/>
  <c r="J359"/>
  <c r="J358"/>
  <c r="BK357"/>
  <c r="BK356"/>
  <c r="J349"/>
  <c r="BK348"/>
  <c r="J346"/>
  <c r="J345"/>
  <c r="J341"/>
  <c r="J340"/>
  <c r="BK338"/>
  <c r="J337"/>
  <c r="BK332"/>
  <c r="BK330"/>
  <c r="J327"/>
  <c r="J325"/>
  <c r="BK322"/>
  <c r="BK320"/>
  <c r="J317"/>
  <c r="J316"/>
  <c r="BK315"/>
  <c r="J313"/>
  <c r="BK312"/>
  <c r="J311"/>
  <c r="J310"/>
  <c r="BK309"/>
  <c r="J307"/>
  <c r="J306"/>
  <c r="J303"/>
  <c r="J300"/>
  <c r="BK298"/>
  <c r="J295"/>
  <c r="BK292"/>
  <c r="J291"/>
  <c r="J290"/>
  <c r="BK289"/>
  <c r="BK288"/>
  <c r="BK285"/>
  <c r="BK283"/>
  <c r="J275"/>
  <c r="BK274"/>
  <c r="BK272"/>
  <c r="BK268"/>
  <c r="J265"/>
  <c r="J260"/>
  <c r="J258"/>
  <c r="BK255"/>
  <c r="J253"/>
  <c r="BK251"/>
  <c r="J250"/>
  <c r="BK249"/>
  <c r="J247"/>
  <c r="BK246"/>
  <c r="J245"/>
  <c r="BK244"/>
  <c r="J241"/>
  <c r="J240"/>
  <c r="J239"/>
  <c r="BK237"/>
  <c r="J234"/>
  <c r="J229"/>
  <c r="BK227"/>
  <c r="J226"/>
  <c r="J224"/>
  <c r="J223"/>
  <c r="BK221"/>
  <c r="J218"/>
  <c r="BK215"/>
  <c r="BK212"/>
  <c r="BK210"/>
  <c r="BK209"/>
  <c r="J202"/>
  <c r="BK200"/>
  <c r="J196"/>
  <c r="BK192"/>
  <c r="BK190"/>
  <c r="BK187"/>
  <c r="BK185"/>
  <c r="BK184"/>
  <c r="BK183"/>
  <c r="J181"/>
  <c r="J180"/>
  <c r="BK179"/>
  <c r="J178"/>
  <c r="BK173"/>
  <c r="BK172"/>
  <c r="J170"/>
  <c r="BK167"/>
  <c r="BK164"/>
  <c r="BK160"/>
  <c r="J159"/>
  <c r="BK158"/>
  <c r="BK157"/>
  <c r="J156"/>
  <c r="J155"/>
  <c r="BK153"/>
  <c r="F35" i="9"/>
  <c r="BB102" i="1"/>
  <c r="F35" i="8"/>
  <c r="BB101" i="1"/>
  <c r="F36" i="6"/>
  <c r="BC99" i="1"/>
  <c r="F35" i="5"/>
  <c r="BB98" i="1"/>
  <c r="F37" i="4"/>
  <c r="BD97" i="1"/>
  <c r="F36" i="9"/>
  <c r="BC102" i="1"/>
  <c r="F35" i="6"/>
  <c r="BB99" i="1"/>
  <c r="F36" i="5"/>
  <c r="BC98" i="1"/>
  <c r="F33" i="4"/>
  <c r="AZ97" i="1"/>
  <c r="F37" i="9"/>
  <c r="BD102" i="1"/>
  <c r="F36" i="8"/>
  <c r="BC101" i="1"/>
  <c r="J33" i="6"/>
  <c r="AV99" i="1"/>
  <c r="F37" i="5"/>
  <c r="BD98" i="1"/>
  <c r="F36" i="4"/>
  <c r="BC97" i="1"/>
  <c r="J33" i="9"/>
  <c r="AV102" i="1"/>
  <c r="J33" i="8"/>
  <c r="AV101" i="1"/>
  <c r="F37" i="6"/>
  <c r="BD99" i="1"/>
  <c r="F33" i="5"/>
  <c r="AZ98" i="1"/>
  <c r="F35" i="4"/>
  <c r="BB97" i="1"/>
  <c r="R151" i="2" l="1"/>
  <c r="P161"/>
  <c r="P177"/>
  <c r="P193"/>
  <c r="P198"/>
  <c r="R225"/>
  <c r="T236"/>
  <c r="BK257"/>
  <c r="J257" s="1"/>
  <c r="J108" s="1"/>
  <c r="BK273"/>
  <c r="J273" s="1"/>
  <c r="J109" s="1"/>
  <c r="BK294"/>
  <c r="J294" s="1"/>
  <c r="J114" s="1"/>
  <c r="BK304"/>
  <c r="J304" s="1"/>
  <c r="J115" s="1"/>
  <c r="BK321"/>
  <c r="J321" s="1"/>
  <c r="J116" s="1"/>
  <c r="BK351"/>
  <c r="J351" s="1"/>
  <c r="J117" s="1"/>
  <c r="BK379"/>
  <c r="J379" s="1"/>
  <c r="J119" s="1"/>
  <c r="BK383"/>
  <c r="J383" s="1"/>
  <c r="J120" s="1"/>
  <c r="T383"/>
  <c r="R387"/>
  <c r="T391"/>
  <c r="R395"/>
  <c r="R400"/>
  <c r="P405"/>
  <c r="BK408"/>
  <c r="J408" s="1"/>
  <c r="J127" s="1"/>
  <c r="BK129" i="3"/>
  <c r="J129" s="1"/>
  <c r="J98" s="1"/>
  <c r="P129"/>
  <c r="R143"/>
  <c r="T151"/>
  <c r="BK166"/>
  <c r="J166" s="1"/>
  <c r="J102" s="1"/>
  <c r="BK184"/>
  <c r="J184"/>
  <c r="J103" s="1"/>
  <c r="R199"/>
  <c r="R203"/>
  <c r="T151" i="2"/>
  <c r="R161"/>
  <c r="R177"/>
  <c r="BK198"/>
  <c r="J198" s="1"/>
  <c r="J102" s="1"/>
  <c r="BK225"/>
  <c r="J225"/>
  <c r="J103" s="1"/>
  <c r="BK236"/>
  <c r="BK248"/>
  <c r="J248" s="1"/>
  <c r="J107" s="1"/>
  <c r="R248"/>
  <c r="T257"/>
  <c r="T273"/>
  <c r="R284"/>
  <c r="R294"/>
  <c r="R304"/>
  <c r="P321"/>
  <c r="P351"/>
  <c r="T379"/>
  <c r="R383"/>
  <c r="BK391"/>
  <c r="J391" s="1"/>
  <c r="J122" s="1"/>
  <c r="R391"/>
  <c r="T395"/>
  <c r="T400"/>
  <c r="T405"/>
  <c r="R408"/>
  <c r="R129" i="3"/>
  <c r="T143"/>
  <c r="P151"/>
  <c r="T163"/>
  <c r="T166"/>
  <c r="T184"/>
  <c r="T199"/>
  <c r="P203"/>
  <c r="R125" i="7"/>
  <c r="P139"/>
  <c r="P151" i="2"/>
  <c r="BK177"/>
  <c r="J177" s="1"/>
  <c r="J100" s="1"/>
  <c r="BK193"/>
  <c r="J193" s="1"/>
  <c r="J101" s="1"/>
  <c r="R193"/>
  <c r="R198"/>
  <c r="P225"/>
  <c r="R236"/>
  <c r="T248"/>
  <c r="R257"/>
  <c r="P273"/>
  <c r="BK284"/>
  <c r="J284" s="1"/>
  <c r="J113" s="1"/>
  <c r="P284"/>
  <c r="P294"/>
  <c r="P304"/>
  <c r="T321"/>
  <c r="T351"/>
  <c r="R379"/>
  <c r="BK387"/>
  <c r="J387" s="1"/>
  <c r="J121" s="1"/>
  <c r="T387"/>
  <c r="BK395"/>
  <c r="J395"/>
  <c r="J123" s="1"/>
  <c r="BK400"/>
  <c r="J400" s="1"/>
  <c r="J124" s="1"/>
  <c r="BK405"/>
  <c r="BK404" s="1"/>
  <c r="J404" s="1"/>
  <c r="J125" s="1"/>
  <c r="T408"/>
  <c r="T129" i="3"/>
  <c r="T128" s="1"/>
  <c r="P143"/>
  <c r="R151"/>
  <c r="P163"/>
  <c r="R166"/>
  <c r="P184"/>
  <c r="BK199"/>
  <c r="J199"/>
  <c r="J106" s="1"/>
  <c r="BK203"/>
  <c r="J203" s="1"/>
  <c r="J107" s="1"/>
  <c r="BK125" i="7"/>
  <c r="T125"/>
  <c r="BK151" i="2"/>
  <c r="J151" s="1"/>
  <c r="J98" s="1"/>
  <c r="BK161"/>
  <c r="J161" s="1"/>
  <c r="J99" s="1"/>
  <c r="T161"/>
  <c r="T177"/>
  <c r="T193"/>
  <c r="T198"/>
  <c r="T225"/>
  <c r="P236"/>
  <c r="P248"/>
  <c r="P257"/>
  <c r="R273"/>
  <c r="T284"/>
  <c r="T294"/>
  <c r="T304"/>
  <c r="R321"/>
  <c r="R351"/>
  <c r="P379"/>
  <c r="P383"/>
  <c r="P387"/>
  <c r="P391"/>
  <c r="P395"/>
  <c r="P400"/>
  <c r="R405"/>
  <c r="R404"/>
  <c r="P408"/>
  <c r="BK143" i="3"/>
  <c r="J143" s="1"/>
  <c r="J99" s="1"/>
  <c r="BK151"/>
  <c r="J151"/>
  <c r="J100" s="1"/>
  <c r="BK163"/>
  <c r="J163" s="1"/>
  <c r="J101" s="1"/>
  <c r="R163"/>
  <c r="P166"/>
  <c r="R184"/>
  <c r="P199"/>
  <c r="P198" s="1"/>
  <c r="T203"/>
  <c r="P125" i="7"/>
  <c r="BK139"/>
  <c r="J139" s="1"/>
  <c r="J99" s="1"/>
  <c r="R139"/>
  <c r="T139"/>
  <c r="BK149"/>
  <c r="J149"/>
  <c r="J100" s="1"/>
  <c r="P149"/>
  <c r="R149"/>
  <c r="T149"/>
  <c r="BK153"/>
  <c r="J153"/>
  <c r="J101" s="1"/>
  <c r="P153"/>
  <c r="R153"/>
  <c r="T153"/>
  <c r="J143" i="2"/>
  <c r="BF156"/>
  <c r="BF157"/>
  <c r="BF158"/>
  <c r="BF159"/>
  <c r="BF169"/>
  <c r="BF176"/>
  <c r="BF178"/>
  <c r="BF179"/>
  <c r="BF180"/>
  <c r="BF201"/>
  <c r="BF224"/>
  <c r="BF230"/>
  <c r="BF238"/>
  <c r="BF239"/>
  <c r="BF240"/>
  <c r="BF243"/>
  <c r="BF246"/>
  <c r="BF249"/>
  <c r="BF250"/>
  <c r="BF251"/>
  <c r="BF252"/>
  <c r="BF254"/>
  <c r="BF256"/>
  <c r="BF258"/>
  <c r="BF264"/>
  <c r="BF267"/>
  <c r="BF283"/>
  <c r="BF288"/>
  <c r="BF289"/>
  <c r="BF290"/>
  <c r="BF291"/>
  <c r="BF293"/>
  <c r="BF302"/>
  <c r="BF305"/>
  <c r="BF309"/>
  <c r="BF310"/>
  <c r="BF312"/>
  <c r="BF315"/>
  <c r="BF316"/>
  <c r="BF326"/>
  <c r="BF331"/>
  <c r="BF333"/>
  <c r="BF336"/>
  <c r="BF337"/>
  <c r="BF339"/>
  <c r="BF340"/>
  <c r="BF344"/>
  <c r="BF345"/>
  <c r="BF348"/>
  <c r="BF350"/>
  <c r="BF355"/>
  <c r="BF357"/>
  <c r="BF358"/>
  <c r="BF359"/>
  <c r="BF367"/>
  <c r="BF371"/>
  <c r="BF374"/>
  <c r="BF390"/>
  <c r="BF401"/>
  <c r="BF402"/>
  <c r="BF406"/>
  <c r="BF407"/>
  <c r="BK282"/>
  <c r="J282" s="1"/>
  <c r="J112" s="1"/>
  <c r="E117" i="3"/>
  <c r="J121"/>
  <c r="J124"/>
  <c r="BF130"/>
  <c r="BF131"/>
  <c r="BF132"/>
  <c r="BF136"/>
  <c r="BF137"/>
  <c r="BF142"/>
  <c r="BF145"/>
  <c r="BF154"/>
  <c r="BF155"/>
  <c r="BF157"/>
  <c r="BF159"/>
  <c r="BF160"/>
  <c r="BF161"/>
  <c r="BF165"/>
  <c r="BF170"/>
  <c r="BF171"/>
  <c r="BF182"/>
  <c r="BF185"/>
  <c r="BF192"/>
  <c r="BF193"/>
  <c r="BF195"/>
  <c r="BF215"/>
  <c r="BF216"/>
  <c r="BF221"/>
  <c r="BF223"/>
  <c r="BK196"/>
  <c r="J196"/>
  <c r="J104" s="1"/>
  <c r="E85" i="4"/>
  <c r="J89"/>
  <c r="BK120"/>
  <c r="BK119" s="1"/>
  <c r="J119" s="1"/>
  <c r="J97" s="1"/>
  <c r="F92" i="5"/>
  <c r="J115"/>
  <c r="E85" i="6"/>
  <c r="F92"/>
  <c r="BF121"/>
  <c r="BF126" i="7"/>
  <c r="BF130"/>
  <c r="BF131"/>
  <c r="BF135"/>
  <c r="BF137"/>
  <c r="BF147"/>
  <c r="BF157"/>
  <c r="E85" i="8"/>
  <c r="F92"/>
  <c r="J112"/>
  <c r="F92" i="2"/>
  <c r="BF152"/>
  <c r="BF154"/>
  <c r="BF155"/>
  <c r="BF162"/>
  <c r="BF168"/>
  <c r="BF173"/>
  <c r="BF183"/>
  <c r="BF186"/>
  <c r="BF189"/>
  <c r="BF191"/>
  <c r="BF194"/>
  <c r="BF196"/>
  <c r="BF203"/>
  <c r="BF204"/>
  <c r="BF207"/>
  <c r="BF208"/>
  <c r="BF210"/>
  <c r="BF211"/>
  <c r="BF219"/>
  <c r="BF221"/>
  <c r="BF226"/>
  <c r="BF227"/>
  <c r="BF229"/>
  <c r="BF241"/>
  <c r="BF245"/>
  <c r="BF253"/>
  <c r="BF263"/>
  <c r="BF271"/>
  <c r="BF274"/>
  <c r="BF277"/>
  <c r="BF281"/>
  <c r="BF285"/>
  <c r="BF287"/>
  <c r="BF292"/>
  <c r="BF297"/>
  <c r="BF300"/>
  <c r="BF306"/>
  <c r="BF307"/>
  <c r="BF338"/>
  <c r="BF341"/>
  <c r="BF342"/>
  <c r="BF343"/>
  <c r="BF347"/>
  <c r="BF349"/>
  <c r="BF353"/>
  <c r="BF356"/>
  <c r="BF360"/>
  <c r="BF366"/>
  <c r="BF369"/>
  <c r="BF388"/>
  <c r="BF399"/>
  <c r="BF409"/>
  <c r="BF410"/>
  <c r="BK280"/>
  <c r="J280" s="1"/>
  <c r="J111" s="1"/>
  <c r="BK377"/>
  <c r="J377" s="1"/>
  <c r="J118" s="1"/>
  <c r="BF135" i="3"/>
  <c r="BF138"/>
  <c r="BF147"/>
  <c r="BF149"/>
  <c r="BF150"/>
  <c r="BF156"/>
  <c r="BF176"/>
  <c r="BF183"/>
  <c r="BF186"/>
  <c r="BF190"/>
  <c r="BF194"/>
  <c r="BF208"/>
  <c r="BF210"/>
  <c r="BF211"/>
  <c r="BF217"/>
  <c r="BF218"/>
  <c r="BF220"/>
  <c r="J92" i="4"/>
  <c r="J115" i="6"/>
  <c r="BF148" i="7"/>
  <c r="BF159"/>
  <c r="J92" i="2"/>
  <c r="BF160"/>
  <c r="BF164"/>
  <c r="BF167"/>
  <c r="BF171"/>
  <c r="BF182"/>
  <c r="BF185"/>
  <c r="BF197"/>
  <c r="BF199"/>
  <c r="BF214"/>
  <c r="BF215"/>
  <c r="BF218"/>
  <c r="BF220"/>
  <c r="BF234"/>
  <c r="BF242"/>
  <c r="BF244"/>
  <c r="BF247"/>
  <c r="BF262"/>
  <c r="BF265"/>
  <c r="BF266"/>
  <c r="BF286"/>
  <c r="BF296"/>
  <c r="BF303"/>
  <c r="BF308"/>
  <c r="BF314"/>
  <c r="BF320"/>
  <c r="BF325"/>
  <c r="BF328"/>
  <c r="BF334"/>
  <c r="BF346"/>
  <c r="BF354"/>
  <c r="BF365"/>
  <c r="BF370"/>
  <c r="BF373"/>
  <c r="BF375"/>
  <c r="BF376"/>
  <c r="BF378"/>
  <c r="BF380"/>
  <c r="BF381"/>
  <c r="BF384"/>
  <c r="BF386"/>
  <c r="BF389"/>
  <c r="BF393"/>
  <c r="BF396"/>
  <c r="BF398"/>
  <c r="BF411"/>
  <c r="BF412"/>
  <c r="BK233"/>
  <c r="J233" s="1"/>
  <c r="J104" s="1"/>
  <c r="BK276"/>
  <c r="J276" s="1"/>
  <c r="J110" s="1"/>
  <c r="F92" i="3"/>
  <c r="BF133"/>
  <c r="BF134"/>
  <c r="BF148"/>
  <c r="BF153"/>
  <c r="BF162"/>
  <c r="BF173"/>
  <c r="BF174"/>
  <c r="BF177"/>
  <c r="BF178"/>
  <c r="BF179"/>
  <c r="BF180"/>
  <c r="BF188"/>
  <c r="BF201"/>
  <c r="BF202"/>
  <c r="BF204"/>
  <c r="BF205"/>
  <c r="BF207"/>
  <c r="BF212"/>
  <c r="BF213"/>
  <c r="J89" i="5"/>
  <c r="BK120"/>
  <c r="J120" s="1"/>
  <c r="J98" s="1"/>
  <c r="J89" i="6"/>
  <c r="BK120"/>
  <c r="J120" s="1"/>
  <c r="J98" s="1"/>
  <c r="E113" i="7"/>
  <c r="J117"/>
  <c r="F120"/>
  <c r="BF127"/>
  <c r="BF129"/>
  <c r="BF133"/>
  <c r="BF136"/>
  <c r="BF142"/>
  <c r="BF144"/>
  <c r="BF145"/>
  <c r="BF146"/>
  <c r="BF152"/>
  <c r="BF156"/>
  <c r="BF161"/>
  <c r="BD101" i="1"/>
  <c r="BK120" i="8"/>
  <c r="J120" s="1"/>
  <c r="J98" s="1"/>
  <c r="E85" i="2"/>
  <c r="BF153"/>
  <c r="BF166"/>
  <c r="BF170"/>
  <c r="BF172"/>
  <c r="BF181"/>
  <c r="BF184"/>
  <c r="BF187"/>
  <c r="BF188"/>
  <c r="BF190"/>
  <c r="BF192"/>
  <c r="BF195"/>
  <c r="BF200"/>
  <c r="BF202"/>
  <c r="BF205"/>
  <c r="BF206"/>
  <c r="BF209"/>
  <c r="BF212"/>
  <c r="BF213"/>
  <c r="BF216"/>
  <c r="BF217"/>
  <c r="BF222"/>
  <c r="BF223"/>
  <c r="BF228"/>
  <c r="BF237"/>
  <c r="BF255"/>
  <c r="BF259"/>
  <c r="BF260"/>
  <c r="BF261"/>
  <c r="BF268"/>
  <c r="BF272"/>
  <c r="BF275"/>
  <c r="BF295"/>
  <c r="BF298"/>
  <c r="BF299"/>
  <c r="BF301"/>
  <c r="BF311"/>
  <c r="BF313"/>
  <c r="BF317"/>
  <c r="BF318"/>
  <c r="BF319"/>
  <c r="BF322"/>
  <c r="BF323"/>
  <c r="BF324"/>
  <c r="BF327"/>
  <c r="BF329"/>
  <c r="BF330"/>
  <c r="BF332"/>
  <c r="BF335"/>
  <c r="BF352"/>
  <c r="BF368"/>
  <c r="BF372"/>
  <c r="BF382"/>
  <c r="BF385"/>
  <c r="BF392"/>
  <c r="BF394"/>
  <c r="BF397"/>
  <c r="BF403"/>
  <c r="BF413"/>
  <c r="BF414"/>
  <c r="BF417"/>
  <c r="BK416"/>
  <c r="J416" s="1"/>
  <c r="J129" s="1"/>
  <c r="BF139" i="3"/>
  <c r="BF140"/>
  <c r="BF141"/>
  <c r="BF144"/>
  <c r="BF146"/>
  <c r="BF152"/>
  <c r="BF158"/>
  <c r="BF164"/>
  <c r="BF167"/>
  <c r="BF168"/>
  <c r="BF169"/>
  <c r="BF172"/>
  <c r="BF175"/>
  <c r="BF181"/>
  <c r="BF187"/>
  <c r="BF189"/>
  <c r="BF197"/>
  <c r="BF200"/>
  <c r="BF206"/>
  <c r="BF214"/>
  <c r="BF219"/>
  <c r="BF222"/>
  <c r="F92" i="4"/>
  <c r="BF121"/>
  <c r="E85" i="5"/>
  <c r="BF121"/>
  <c r="J92" i="7"/>
  <c r="BF128"/>
  <c r="BF132"/>
  <c r="BF134"/>
  <c r="BF138"/>
  <c r="BF140"/>
  <c r="BF141"/>
  <c r="BF143"/>
  <c r="BF150"/>
  <c r="BF151"/>
  <c r="BF154"/>
  <c r="BF155"/>
  <c r="BK158"/>
  <c r="J158"/>
  <c r="J102" s="1"/>
  <c r="BK160"/>
  <c r="J160" s="1"/>
  <c r="J103" s="1"/>
  <c r="J92" i="8"/>
  <c r="BF121"/>
  <c r="E85" i="9"/>
  <c r="J89"/>
  <c r="F92"/>
  <c r="J92"/>
  <c r="BF121"/>
  <c r="BK120"/>
  <c r="J120" s="1"/>
  <c r="J98" s="1"/>
  <c r="J33" i="2"/>
  <c r="AV95" i="1" s="1"/>
  <c r="F35" i="7"/>
  <c r="BB100" i="1" s="1"/>
  <c r="F36" i="2"/>
  <c r="BC95" i="1" s="1"/>
  <c r="F37" i="7"/>
  <c r="BD100" i="1" s="1"/>
  <c r="J34" i="4"/>
  <c r="AW97" i="1" s="1"/>
  <c r="F35" i="2"/>
  <c r="BB95" i="1" s="1"/>
  <c r="F35" i="3"/>
  <c r="BB96" i="1" s="1"/>
  <c r="F37" i="3"/>
  <c r="BD96" i="1" s="1"/>
  <c r="J33" i="4"/>
  <c r="AV97" i="1" s="1"/>
  <c r="F33" i="8"/>
  <c r="AZ101" i="1" s="1"/>
  <c r="F33" i="2"/>
  <c r="AZ95" i="1" s="1"/>
  <c r="F33" i="7"/>
  <c r="AZ100" i="1" s="1"/>
  <c r="F37" i="2"/>
  <c r="BD95" i="1" s="1"/>
  <c r="F36" i="7"/>
  <c r="BC100" i="1" s="1"/>
  <c r="F36" i="3"/>
  <c r="BC96" i="1" s="1"/>
  <c r="F34" i="6"/>
  <c r="BA99" i="1" s="1"/>
  <c r="F33" i="6"/>
  <c r="AZ99" i="1" s="1"/>
  <c r="J34" i="5"/>
  <c r="AW98" i="1" s="1"/>
  <c r="J34" i="9"/>
  <c r="AW102" i="1" s="1"/>
  <c r="AT102" s="1"/>
  <c r="F33" i="3"/>
  <c r="AZ96" i="1" s="1"/>
  <c r="J33" i="7"/>
  <c r="AV100" i="1"/>
  <c r="J33" i="3"/>
  <c r="AV96" i="1" s="1"/>
  <c r="J33" i="5"/>
  <c r="AV98" i="1"/>
  <c r="F34" i="8"/>
  <c r="BA101" i="1"/>
  <c r="F33" i="9"/>
  <c r="AZ102" i="1"/>
  <c r="P124" i="7" l="1"/>
  <c r="P123"/>
  <c r="AU100" i="1" s="1"/>
  <c r="BK124" i="7"/>
  <c r="BK123" s="1"/>
  <c r="J123" s="1"/>
  <c r="J96" s="1"/>
  <c r="P128" i="3"/>
  <c r="P127" s="1"/>
  <c r="AU96" i="1" s="1"/>
  <c r="P404" i="2"/>
  <c r="R128" i="3"/>
  <c r="BK235" i="2"/>
  <c r="J235" s="1"/>
  <c r="J105" s="1"/>
  <c r="R198" i="3"/>
  <c r="T235" i="2"/>
  <c r="R150"/>
  <c r="P235"/>
  <c r="T124" i="7"/>
  <c r="T123"/>
  <c r="R124"/>
  <c r="R123"/>
  <c r="T198" i="3"/>
  <c r="T127"/>
  <c r="T404" i="2"/>
  <c r="R235"/>
  <c r="P150"/>
  <c r="P149"/>
  <c r="AU95" i="1" s="1"/>
  <c r="T150" i="2"/>
  <c r="BK415"/>
  <c r="J415" s="1"/>
  <c r="J128" s="1"/>
  <c r="BK150"/>
  <c r="BK149"/>
  <c r="J149" s="1"/>
  <c r="J96" s="1"/>
  <c r="J236"/>
  <c r="J106"/>
  <c r="BK198" i="3"/>
  <c r="J198"/>
  <c r="J105" s="1"/>
  <c r="J120" i="4"/>
  <c r="J98" s="1"/>
  <c r="BK119" i="5"/>
  <c r="J119" s="1"/>
  <c r="J97" s="1"/>
  <c r="J125" i="7"/>
  <c r="J98"/>
  <c r="J405" i="2"/>
  <c r="J126"/>
  <c r="BK128" i="3"/>
  <c r="J128" s="1"/>
  <c r="J97" s="1"/>
  <c r="BK119" i="6"/>
  <c r="J119" s="1"/>
  <c r="J97" s="1"/>
  <c r="BK119" i="8"/>
  <c r="J119"/>
  <c r="J97" s="1"/>
  <c r="BK118" i="4"/>
  <c r="J118" s="1"/>
  <c r="J96" s="1"/>
  <c r="BK119" i="9"/>
  <c r="J119"/>
  <c r="J97" s="1"/>
  <c r="J34" i="6"/>
  <c r="AW99" i="1" s="1"/>
  <c r="AT99" s="1"/>
  <c r="F34" i="5"/>
  <c r="BA98" i="1"/>
  <c r="F34" i="4"/>
  <c r="BA97" i="1"/>
  <c r="BD94"/>
  <c r="W33" s="1"/>
  <c r="AZ94"/>
  <c r="AV94" s="1"/>
  <c r="AK29" s="1"/>
  <c r="BC94"/>
  <c r="AY94" s="1"/>
  <c r="F34" i="2"/>
  <c r="BA95" i="1" s="1"/>
  <c r="AT98"/>
  <c r="J34" i="3"/>
  <c r="AW96" i="1" s="1"/>
  <c r="AT96" s="1"/>
  <c r="BB94"/>
  <c r="AX94" s="1"/>
  <c r="J34" i="7"/>
  <c r="AW100" i="1" s="1"/>
  <c r="AT100" s="1"/>
  <c r="F34" i="3"/>
  <c r="BA96" i="1" s="1"/>
  <c r="AT97"/>
  <c r="F34" i="7"/>
  <c r="BA100" i="1" s="1"/>
  <c r="J34" i="8"/>
  <c r="AW101" i="1" s="1"/>
  <c r="AT101" s="1"/>
  <c r="F34" i="9"/>
  <c r="BA102" i="1"/>
  <c r="J34" i="2"/>
  <c r="AW95" i="1" s="1"/>
  <c r="AT95" s="1"/>
  <c r="T149" i="2" l="1"/>
  <c r="R149"/>
  <c r="R127" i="3"/>
  <c r="J150" i="2"/>
  <c r="J97" s="1"/>
  <c r="BK118" i="5"/>
  <c r="J118"/>
  <c r="J96" s="1"/>
  <c r="BK127" i="3"/>
  <c r="J127" s="1"/>
  <c r="J30" s="1"/>
  <c r="AG96" i="1" s="1"/>
  <c r="AN96" s="1"/>
  <c r="J124" i="7"/>
  <c r="J97" s="1"/>
  <c r="BK118" i="8"/>
  <c r="J118" s="1"/>
  <c r="J96" s="1"/>
  <c r="BK118" i="6"/>
  <c r="J118"/>
  <c r="BK118" i="9"/>
  <c r="J118"/>
  <c r="J96" s="1"/>
  <c r="AU94" i="1"/>
  <c r="W31"/>
  <c r="W29"/>
  <c r="J30" i="7"/>
  <c r="AG100" i="1"/>
  <c r="AN100" s="1"/>
  <c r="W32"/>
  <c r="BA94"/>
  <c r="W30" s="1"/>
  <c r="J30" i="6"/>
  <c r="AG99" i="1"/>
  <c r="AN99"/>
  <c r="J30" i="4"/>
  <c r="AG97" i="1"/>
  <c r="AN97" s="1"/>
  <c r="J30" i="2"/>
  <c r="AG95" i="1" s="1"/>
  <c r="AN95" s="1"/>
  <c r="J39" i="3" l="1"/>
  <c r="J96" i="6"/>
  <c r="J96" i="3"/>
  <c r="J39" i="2"/>
  <c r="J39" i="7"/>
  <c r="J39" i="4"/>
  <c r="J39" i="6"/>
  <c r="AW94" i="1"/>
  <c r="AK30" s="1"/>
  <c r="J30" i="8"/>
  <c r="AG101" i="1" s="1"/>
  <c r="AN101" s="1"/>
  <c r="J30" i="5"/>
  <c r="AG98" i="1"/>
  <c r="AN98" s="1"/>
  <c r="J30" i="9"/>
  <c r="AG102" i="1" s="1"/>
  <c r="AN102" s="1"/>
  <c r="J39" i="5" l="1"/>
  <c r="J39" i="8"/>
  <c r="J39" i="9"/>
  <c r="AG94" i="1"/>
  <c r="AK26" s="1"/>
  <c r="AK35" s="1"/>
  <c r="AT94"/>
  <c r="AN94" l="1"/>
</calcChain>
</file>

<file path=xl/sharedStrings.xml><?xml version="1.0" encoding="utf-8"?>
<sst xmlns="http://schemas.openxmlformats.org/spreadsheetml/2006/main" count="6371" uniqueCount="1485">
  <si>
    <t>Export Komplet</t>
  </si>
  <si>
    <t/>
  </si>
  <si>
    <t>2.0</t>
  </si>
  <si>
    <t>False</t>
  </si>
  <si>
    <t>{df5f6dfd-0403-449c-8c5e-1d2009c8582a}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</si>
  <si>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</si>
  <si>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</si>
  <si>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</si>
  <si>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</si>
  <si>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</si>
  <si>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</si>
  <si>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</si>
  <si>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12883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</si>
  <si>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</si>
  <si>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</si>
  <si>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Nová telocvičňa ZŠ M.R.Štefánika v Ivanke pri Dunaji</t>
  </si>
  <si>
    <t>JKSO:</t>
  </si>
  <si>
    <t>KS:</t>
  </si>
  <si>
    <t>Miesto:</t>
  </si>
  <si>
    <t>Ivanka pri Dunaji</t>
  </si>
  <si>
    <t>Dátum:</t>
  </si>
  <si>
    <t>21. 1. 2020</t>
  </si>
  <si>
    <t>Objednávateľ:</t>
  </si>
  <si>
    <t>IČO:</t>
  </si>
  <si>
    <t>Obec Ivanka pri Dunaji</t>
  </si>
  <si>
    <t>IČ DPH:</t>
  </si>
  <si>
    <t>Zhotoviteľ:</t>
  </si>
  <si>
    <t>Vyplň údaj</t>
  </si>
  <si>
    <t>Projektant:</t>
  </si>
  <si>
    <t>AIS-PO s.r.o., Prešov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</si>
  <si>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</si>
  <si>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</si>
  <si>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</si>
  <si>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</si>
  <si>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</si>
  <si>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</si>
  <si>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</si>
  <si>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</si>
  <si>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</si>
  <si>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</si>
  <si>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</si>
  <si>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</si>
  <si>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</si>
  <si>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</si>
  <si>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</si>
  <si>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</si>
  <si>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</si>
  <si>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</si>
  <si>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</si>
  <si>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</si>
  <si>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</si>
  <si>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</si>
  <si>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</si>
  <si>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</si>
  <si>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</si>
  <si>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</si>
  <si>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</si>
  <si>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</si>
  <si>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</si>
  <si>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</si>
  <si>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</si>
  <si>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</si>
  <si>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</si>
  <si>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</si>
  <si>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</si>
  <si>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</si>
  <si>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</si>
  <si>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</si>
  <si>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</si>
  <si>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</si>
  <si>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</si>
  <si>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</si>
  <si>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</si>
  <si>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</si>
  <si>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</si>
  <si>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</si>
  <si>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</si>
  <si>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</si>
  <si>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</si>
  <si>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</si>
  <si>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</si>
  <si>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Telocvičňa</t>
  </si>
  <si>
    <t>STA</t>
  </si>
  <si>
    <t>1</t>
  </si>
  <si>
    <t>{22fdc33f-2d9b-4559-91e4-eb2045b3c5ad}</t>
  </si>
  <si>
    <t>SO 201</t>
  </si>
  <si>
    <t>Spevnené plochy a parkovanie</t>
  </si>
  <si>
    <t>{746fe3ce-e661-4482-ab9b-ecbb4b00068d}</t>
  </si>
  <si>
    <t>SO 301</t>
  </si>
  <si>
    <t>Vodovodná prípojka</t>
  </si>
  <si>
    <t>{0caecc6c-86fb-4043-87a6-0da9cdd786d7}</t>
  </si>
  <si>
    <t>SO 302</t>
  </si>
  <si>
    <t>Kanalizačná prípojka</t>
  </si>
  <si>
    <t>{f6836476-936c-4c48-9220-1fb07e3d24f0}</t>
  </si>
  <si>
    <t>SO 303</t>
  </si>
  <si>
    <t>Zrážková kanalizácia</t>
  </si>
  <si>
    <t>{5a89a2ce-914f-4fec-a07e-90b9d9348270}</t>
  </si>
  <si>
    <t>SO 304</t>
  </si>
  <si>
    <t>Požiarna nádrž</t>
  </si>
  <si>
    <t>{3e0c8314-63a9-4368-b9f7-73c43b75352c}</t>
  </si>
  <si>
    <t>SO 401</t>
  </si>
  <si>
    <t>NN prípojka</t>
  </si>
  <si>
    <t>{21157bab-1075-46bf-b40e-6951ae5a0aa6}</t>
  </si>
  <si>
    <t>SO 501</t>
  </si>
  <si>
    <t>Plynová prípojka</t>
  </si>
  <si>
    <t>{43339ef7-7b0c-465d-a8de-edc0967f9f54}</t>
  </si>
  <si>
    <t>KRYCÍ LIST ROZPOČTU</t>
  </si>
  <si>
    <t>Objekt:</t>
  </si>
  <si>
    <t>SO 101 - Telocvičňa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</si>
  <si>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</si>
  <si>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</si>
  <si>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</si>
  <si>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</si>
  <si>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</si>
  <si>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</si>
  <si>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</si>
  <si>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</si>
  <si>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</si>
  <si>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</si>
  <si>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</si>
  <si>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</si>
  <si>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</si>
  <si>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</si>
  <si>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</si>
  <si>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</si>
  <si>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</si>
  <si>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721 - Zdravotechnika - vnútorná kanalizácia</t>
  </si>
  <si>
    <t xml:space="preserve">    722 - Zdravotechnika</t>
  </si>
  <si>
    <t xml:space="preserve">    723 - Zdravotechnika - vnútorný plynovod</t>
  </si>
  <si>
    <t xml:space="preserve">    731 - Ústredné kúrenie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</si>
  <si>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</si>
  <si>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</si>
  <si>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</si>
  <si>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</si>
  <si>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</si>
  <si>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769 - Montáže vzduchotechnických zariadení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</si>
  <si>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</si>
  <si>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</si>
  <si>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</si>
  <si>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781 - Obklady</t>
  </si>
  <si>
    <t xml:space="preserve">    783 - Nátery</t>
  </si>
  <si>
    <t xml:space="preserve">    784 - Maľby</t>
  </si>
  <si>
    <t>M - Práce a dodávky M</t>
  </si>
  <si>
    <t xml:space="preserve">    21-M - Elektromontáže</t>
  </si>
  <si>
    <t xml:space="preserve">    43-M - Montáž oceľových konštrukcií</t>
  </si>
  <si>
    <t>VRN - Vedľajšie rozpočtové náklady</t>
  </si>
  <si>
    <t xml:space="preserve">    VRN10 - Inžinierska činnosť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</si>
  <si>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</si>
  <si>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</si>
  <si>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</si>
  <si>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</si>
  <si>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</si>
  <si>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</si>
  <si>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</si>
  <si>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</si>
  <si>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</si>
  <si>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</si>
  <si>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</si>
  <si>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</si>
  <si>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</si>
  <si>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</si>
  <si>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</si>
  <si>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</si>
  <si>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</si>
  <si>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131201101</t>
  </si>
  <si>
    <t>Výkop nezapaženej jamy v hornine 3, do 100 m3</t>
  </si>
  <si>
    <t>m3</t>
  </si>
  <si>
    <t>4</t>
  </si>
  <si>
    <t>2</t>
  </si>
  <si>
    <t>-870909316</t>
  </si>
  <si>
    <t>131201102</t>
  </si>
  <si>
    <t>Výkop nezapaženej jamy v hornine 3, nad 100 do 1000 m3</t>
  </si>
  <si>
    <t>-1795755359</t>
  </si>
  <si>
    <t>3</t>
  </si>
  <si>
    <t>131201109</t>
  </si>
  <si>
    <t>Hĺbenie nezapažených jám a zárezov. Príplatok za lepivosť horniny 3</t>
  </si>
  <si>
    <t>-1216167995</t>
  </si>
  <si>
    <t>162301101</t>
  </si>
  <si>
    <t>Vodorovné premiestnenie výkopku po spevnenej ceste z horniny tr.1-4, do 100 m3 na vzdialenosť do 500 m</t>
  </si>
  <si>
    <t>-1889706112</t>
  </si>
  <si>
    <t>5</t>
  </si>
  <si>
    <t>162501102</t>
  </si>
  <si>
    <t>Vodorovné premiestnenie výkopku po spevnenej ceste z horniny tr.1-4, do 100 m3 na vzdialenosť do 3000 m</t>
  </si>
  <si>
    <t>-123580675</t>
  </si>
  <si>
    <t>6</t>
  </si>
  <si>
    <t>162501105</t>
  </si>
  <si>
    <t>Vodorovné premiestnenie výkopku po spevnenej ceste z horniny tr.1-4, do 100 m3, príplatok k cene za každých ďalšich a začatých 1000 m</t>
  </si>
  <si>
    <t>806194983</t>
  </si>
  <si>
    <t>7</t>
  </si>
  <si>
    <t>171101105</t>
  </si>
  <si>
    <t>Uloženie sypaniny do násypu  súdržnej horniny s mierou zhutnenia nad 103 % podľa Proctor-Standard</t>
  </si>
  <si>
    <t>-613445830</t>
  </si>
  <si>
    <t>8</t>
  </si>
  <si>
    <t>171201202</t>
  </si>
  <si>
    <t>Uloženie sypaniny na skládky nad 100 do 1000 m3</t>
  </si>
  <si>
    <t>-1191196639</t>
  </si>
  <si>
    <t>9</t>
  </si>
  <si>
    <t>171209005</t>
  </si>
  <si>
    <t>Poplatok za skladovanie - zemina a kamenivo (17 05) ostatné</t>
  </si>
  <si>
    <t>-1192276134</t>
  </si>
  <si>
    <t>Zakladanie</t>
  </si>
  <si>
    <t>10</t>
  </si>
  <si>
    <t>224311224</t>
  </si>
  <si>
    <t>Výplň pilót z troskoportlandského betónu železového vodostavebného tr. C 25/30</t>
  </si>
  <si>
    <t>-1025667812</t>
  </si>
  <si>
    <t>11</t>
  </si>
  <si>
    <t>224361114</t>
  </si>
  <si>
    <t>Výstuž pilót betónovaných do zeme, s vytiahnutím pažnice, z ocele 10 505</t>
  </si>
  <si>
    <t>t</t>
  </si>
  <si>
    <t>-1927909163</t>
  </si>
  <si>
    <t>12</t>
  </si>
  <si>
    <t>264312111</t>
  </si>
  <si>
    <t>Vrty pre pilóty nezapažené, zvislé, priemeru nad 850 do 1050 mm, v hĺbke od 0 do 5 m v hornine III</t>
  </si>
  <si>
    <t>m</t>
  </si>
  <si>
    <t>118602631</t>
  </si>
  <si>
    <t>13</t>
  </si>
  <si>
    <t>264312112</t>
  </si>
  <si>
    <t>Vrty pre pilóty nezapažené, zvislé, priemeru nad 850 do 1050 mm, v hĺbke nad 5 m v hornine III</t>
  </si>
  <si>
    <t>848092209</t>
  </si>
  <si>
    <t>14</t>
  </si>
  <si>
    <t>271573001</t>
  </si>
  <si>
    <t>Násyp pod základové  konštrukcie so zhutnením zo štrkopiesku fr.0-32 mm</t>
  </si>
  <si>
    <t>-776166783</t>
  </si>
  <si>
    <t>15</t>
  </si>
  <si>
    <t>273313611</t>
  </si>
  <si>
    <t>Betón základových dosiek, prostý tr. C 16/20</t>
  </si>
  <si>
    <t>-922262158</t>
  </si>
  <si>
    <t>16</t>
  </si>
  <si>
    <t>273361821</t>
  </si>
  <si>
    <t>Výstuž základových dosiek z ocele 10505</t>
  </si>
  <si>
    <t>1710242195</t>
  </si>
  <si>
    <t>17</t>
  </si>
  <si>
    <t>273362422</t>
  </si>
  <si>
    <t>Výstuž základových dosiek zo zvár. sietí KARI, priemer drôtu 6/6 mm, veľkosť oka 150x150 mm</t>
  </si>
  <si>
    <t>m2</t>
  </si>
  <si>
    <t>66902369</t>
  </si>
  <si>
    <t>18</t>
  </si>
  <si>
    <t>274351215</t>
  </si>
  <si>
    <t>Debnenie stien základových pásov, zhotovenie-dielce</t>
  </si>
  <si>
    <t>769190886</t>
  </si>
  <si>
    <t>19</t>
  </si>
  <si>
    <t>274351216</t>
  </si>
  <si>
    <t>Debnenie stien základových pásov, odstránenie-dielce</t>
  </si>
  <si>
    <t>-1931710078</t>
  </si>
  <si>
    <t>279321411</t>
  </si>
  <si>
    <t>Betón základových múrov, železový (bez výstuže), tr.C 25/30</t>
  </si>
  <si>
    <t>1336074138</t>
  </si>
  <si>
    <t>Zvislé a kompletné konštrukcie</t>
  </si>
  <si>
    <t>21</t>
  </si>
  <si>
    <t>311272511</t>
  </si>
  <si>
    <t>Murivo nosné (m3) z tvárnic hr. 250 mm P3-450 PD, na MVC a maltu  (250x249x599)</t>
  </si>
  <si>
    <t>1387291275</t>
  </si>
  <si>
    <t>22</t>
  </si>
  <si>
    <t>317165127</t>
  </si>
  <si>
    <t>Prekladový trámec  šírky 150 mm, výšky 124 mm, dĺžky 2500 mm - Pd4</t>
  </si>
  <si>
    <t>ks</t>
  </si>
  <si>
    <t>987450566</t>
  </si>
  <si>
    <t>23</t>
  </si>
  <si>
    <t>317165201</t>
  </si>
  <si>
    <t>Nosný preklad šírky 250 mm, výšky 249 mm, dĺžky 1300 mm - Pd5</t>
  </si>
  <si>
    <t>-1377305755</t>
  </si>
  <si>
    <t>24</t>
  </si>
  <si>
    <t>317165301</t>
  </si>
  <si>
    <t>Nenosný preklad šírky 100 mm, výšky 249 mm, dĺžky 1250 mm - Pd1</t>
  </si>
  <si>
    <t>511527453</t>
  </si>
  <si>
    <t>25</t>
  </si>
  <si>
    <t>317165303</t>
  </si>
  <si>
    <t>Nenosný preklad šírky 150 mm, výšky 249 mm, dĺžky 1250 mm - Pd3</t>
  </si>
  <si>
    <t>901697628</t>
  </si>
  <si>
    <t>26</t>
  </si>
  <si>
    <t>317165311</t>
  </si>
  <si>
    <t>Nenosný preklad šírky 100 mm, výšky 249 mm, dĺžky 2500 mm - Pd2</t>
  </si>
  <si>
    <t>573317831</t>
  </si>
  <si>
    <t>27</t>
  </si>
  <si>
    <t>33110001</t>
  </si>
  <si>
    <t>Montáž prefabrikovaných Ž-B prvkov vrátane elastomérových ložísk, podkladného materiálu, spojovacieho materiálu, zálievkovej hmoty, trvalo pružného tmelu</t>
  </si>
  <si>
    <t>-288950512</t>
  </si>
  <si>
    <t>28</t>
  </si>
  <si>
    <t>M</t>
  </si>
  <si>
    <t>593628001</t>
  </si>
  <si>
    <t>Prefabrikované rebrá</t>
  </si>
  <si>
    <t>762916661</t>
  </si>
  <si>
    <t>29</t>
  </si>
  <si>
    <t>593628002</t>
  </si>
  <si>
    <t>Prefabrikované základové trámy</t>
  </si>
  <si>
    <t>-1559330226</t>
  </si>
  <si>
    <t>30</t>
  </si>
  <si>
    <t>593628003</t>
  </si>
  <si>
    <t>Prefabrikované stĺpy</t>
  </si>
  <si>
    <t>52000987</t>
  </si>
  <si>
    <t>31</t>
  </si>
  <si>
    <t>331100010</t>
  </si>
  <si>
    <t>Geodetické zameranie</t>
  </si>
  <si>
    <t>kpl</t>
  </si>
  <si>
    <t>1024046299</t>
  </si>
  <si>
    <t>32</t>
  </si>
  <si>
    <t>33110009</t>
  </si>
  <si>
    <t>Výrobná dokumentácia prefabrikátov a monolitov</t>
  </si>
  <si>
    <t>-761250754</t>
  </si>
  <si>
    <t>33</t>
  </si>
  <si>
    <t>3311200000</t>
  </si>
  <si>
    <t>Betón triedy C30/37 pre zaliatie kalichov</t>
  </si>
  <si>
    <t>1897014691</t>
  </si>
  <si>
    <t>34</t>
  </si>
  <si>
    <t>342272102</t>
  </si>
  <si>
    <t>Priečky z tvárnic hr. 100 mm P2-500 hladkých, na MVC a maltu  (100x249x599)</t>
  </si>
  <si>
    <t>1379738152</t>
  </si>
  <si>
    <t>35</t>
  </si>
  <si>
    <t>342272104</t>
  </si>
  <si>
    <t>Priečky z tvárnic hr. 150 mm P2-500 hladkých, na MVC a maltu (150x249x599)</t>
  </si>
  <si>
    <t>873301512</t>
  </si>
  <si>
    <t>Vodorovné konštrukcie</t>
  </si>
  <si>
    <t>36</t>
  </si>
  <si>
    <t>4111420001</t>
  </si>
  <si>
    <t>Nadbetonávka stropu filigrán betónom C 20/25 hrúbky 100 mm</t>
  </si>
  <si>
    <t>355177289</t>
  </si>
  <si>
    <t>37</t>
  </si>
  <si>
    <t>411361821</t>
  </si>
  <si>
    <t>Výstuž stropov doskových, trámových, vložkových,konzolových alebo balkónových, 10505</t>
  </si>
  <si>
    <t>-64342659</t>
  </si>
  <si>
    <t>38</t>
  </si>
  <si>
    <t>413351213R</t>
  </si>
  <si>
    <t>Podporná konštrukcia výšky do 4 m zaťaženia do 10 kPa - zhotovenie - podopretie prekladu Pd4</t>
  </si>
  <si>
    <t>1432274810</t>
  </si>
  <si>
    <t>39</t>
  </si>
  <si>
    <t>413351214r</t>
  </si>
  <si>
    <t>Podporná konštrukcia prekladu výšky do 4 m zaťaženia do 10 kPa - odstránenie</t>
  </si>
  <si>
    <t>1521784921</t>
  </si>
  <si>
    <t>Úpravy povrchov, podlahy, osadenie</t>
  </si>
  <si>
    <t>40</t>
  </si>
  <si>
    <t>612460121</t>
  </si>
  <si>
    <t>Príprava vnútorného podkladu stien penetráciou základnou</t>
  </si>
  <si>
    <t>1479339238</t>
  </si>
  <si>
    <t>41</t>
  </si>
  <si>
    <t>612460251</t>
  </si>
  <si>
    <t>Vnútorná omietka stien vápennocementová štuková (jemná), hr. 3 mm</t>
  </si>
  <si>
    <t>-682418253</t>
  </si>
  <si>
    <t>42</t>
  </si>
  <si>
    <t>612481119</t>
  </si>
  <si>
    <t>Potiahnutie vnútorných stien sklotextílnou mriežkou s celoplošným prilepením</t>
  </si>
  <si>
    <t>-1867941792</t>
  </si>
  <si>
    <t>43</t>
  </si>
  <si>
    <t>622464232</t>
  </si>
  <si>
    <t>Vonkajšia omietka stien tenkovrstvová , silikónová, škrabaná, hr. 2 mm</t>
  </si>
  <si>
    <t>630469063</t>
  </si>
  <si>
    <t>44</t>
  </si>
  <si>
    <t>622464310</t>
  </si>
  <si>
    <t>Vonkajšia omietka stien mozaiková, ručné miešanie a nanášanie</t>
  </si>
  <si>
    <t>-1544339256</t>
  </si>
  <si>
    <t>45</t>
  </si>
  <si>
    <t>625259162</t>
  </si>
  <si>
    <t>Príplatok za zhotovenie vodorovnej podhľadovej konštrukcie z kontaktného zatepľovacieho systému z MW hr. nad 190 mm</t>
  </si>
  <si>
    <t>1370880471</t>
  </si>
  <si>
    <t>46</t>
  </si>
  <si>
    <t>625259348</t>
  </si>
  <si>
    <t>Kontaktný zatepľovací systém z XPS hr. 150 mm, skrutkovacie kotvy</t>
  </si>
  <si>
    <t>905276918</t>
  </si>
  <si>
    <t>47</t>
  </si>
  <si>
    <t>625259415</t>
  </si>
  <si>
    <t>Kontaktný zatepľovací systém z minerálnej vlny hr. 260 mm, skrutkovacie kotvy</t>
  </si>
  <si>
    <t>-241985348</t>
  </si>
  <si>
    <t>48</t>
  </si>
  <si>
    <t>631315661</t>
  </si>
  <si>
    <t>Mazanina z betónu prostého (m3) tr. C 20/25 hr.nad 120 do 240 mm</t>
  </si>
  <si>
    <t>912286465</t>
  </si>
  <si>
    <t>49</t>
  </si>
  <si>
    <t>631319175</t>
  </si>
  <si>
    <t>Príplatok za strhnutie povrchu mazaniny latou pre hr. obidvoch vrstiev mazaniny nad 120 do 240 mm</t>
  </si>
  <si>
    <t>-1867187310</t>
  </si>
  <si>
    <t>50</t>
  </si>
  <si>
    <t>631362442</t>
  </si>
  <si>
    <t>Výstuž mazanín z betónov (z kameniva) a z ľahkých betónov zo sietí KARI, priemer drôtu 8/8 mm, veľkosť oka 150x150 mm</t>
  </si>
  <si>
    <t>-528004800</t>
  </si>
  <si>
    <t>51</t>
  </si>
  <si>
    <t>632452217</t>
  </si>
  <si>
    <t>Cementový poter, pevnosti v tlaku 20 MPa, hr. 40 mm</t>
  </si>
  <si>
    <t>-1877338617</t>
  </si>
  <si>
    <t>52</t>
  </si>
  <si>
    <t>632452219</t>
  </si>
  <si>
    <t>Cementový poter, pevnosti v tlaku 20 MPa, hr. 50 mm</t>
  </si>
  <si>
    <t>-435289376</t>
  </si>
  <si>
    <t>53</t>
  </si>
  <si>
    <t>632452221</t>
  </si>
  <si>
    <t>Cementový poter, pevnosti v tlaku 20 MPa, hr. 60 mm</t>
  </si>
  <si>
    <t>-603812863</t>
  </si>
  <si>
    <t>54</t>
  </si>
  <si>
    <t>632452647</t>
  </si>
  <si>
    <t>Cementová samonivelizačná stierka, pevnosti v tlaku 25 MPa, hr. 8 mm</t>
  </si>
  <si>
    <t>-596543845</t>
  </si>
  <si>
    <t>55</t>
  </si>
  <si>
    <t>642942111</t>
  </si>
  <si>
    <t>Osadenie oceľovej dverovej zárubne alebo rámu, plochy otvoru do 2,5 m2</t>
  </si>
  <si>
    <t>645359650</t>
  </si>
  <si>
    <t>56</t>
  </si>
  <si>
    <t>553310009100</t>
  </si>
  <si>
    <t xml:space="preserve">Zárubňa oceľová CgU šxvxhr 1100x1970x160 mm </t>
  </si>
  <si>
    <t>72202744</t>
  </si>
  <si>
    <t>57</t>
  </si>
  <si>
    <t>553310008900</t>
  </si>
  <si>
    <t>Zárubňa oceľová CgU šxvxhr 900x1970x160 mm</t>
  </si>
  <si>
    <t>604631421</t>
  </si>
  <si>
    <t>58</t>
  </si>
  <si>
    <t>553310008700</t>
  </si>
  <si>
    <t xml:space="preserve">Zárubňa oceľová CgU šxvxhr 800x1970x160 mm </t>
  </si>
  <si>
    <t>88948106</t>
  </si>
  <si>
    <t>59</t>
  </si>
  <si>
    <t>553310008600</t>
  </si>
  <si>
    <t xml:space="preserve">Zárubňa oceľová CgU šxvxhr 700x1970x160 mm </t>
  </si>
  <si>
    <t>-239085993</t>
  </si>
  <si>
    <t>60</t>
  </si>
  <si>
    <t>553310008400</t>
  </si>
  <si>
    <t xml:space="preserve">Zárubňa oceľová CgU šxvxhr 600x1970x160 mm </t>
  </si>
  <si>
    <t>125080020</t>
  </si>
  <si>
    <t>61</t>
  </si>
  <si>
    <t>553310009205</t>
  </si>
  <si>
    <t>Zárubňa oceľová CgU šxvxhr 1100x2200x160 mm - atyp</t>
  </si>
  <si>
    <t>96400682</t>
  </si>
  <si>
    <t>62</t>
  </si>
  <si>
    <t>553310009700</t>
  </si>
  <si>
    <t>Zárubňa oceľová CgU šxv 800x1970 mm pre požiarne jednokrídlové dvere</t>
  </si>
  <si>
    <t>-80153451</t>
  </si>
  <si>
    <t>63</t>
  </si>
  <si>
    <t>642942221</t>
  </si>
  <si>
    <t>Osadenie oceľovej dverovej zárubne alebo rámu, plochy otvoru nad 2,5 do 4,5 m2</t>
  </si>
  <si>
    <t>964346605</t>
  </si>
  <si>
    <t>64</t>
  </si>
  <si>
    <t>553310009405</t>
  </si>
  <si>
    <t>Zárubňa oceľová CgU šxvxhr 1500x2200 mm - atyp</t>
  </si>
  <si>
    <t>48449358</t>
  </si>
  <si>
    <t>65</t>
  </si>
  <si>
    <t>553310010305</t>
  </si>
  <si>
    <t>Zárubňa oceľová CgU šxv 1700x2200 mm pre požiarne dvojkrídlové dvere, atyp</t>
  </si>
  <si>
    <t>493000993</t>
  </si>
  <si>
    <t>Ostatné konštrukcie a práce-búranie</t>
  </si>
  <si>
    <t>66</t>
  </si>
  <si>
    <t>941941041</t>
  </si>
  <si>
    <t>Montáž lešenia ľahkého pracovného radového s podlahami šírky nad 1,00 do 1,20 m, výšky do 10 m</t>
  </si>
  <si>
    <t>-296069039</t>
  </si>
  <si>
    <t>67</t>
  </si>
  <si>
    <t>941941291</t>
  </si>
  <si>
    <t>Príplatok za prvý a každý ďalší i začatý mesiac použitia lešenia ľahkého pracovného radového s podlahami šírky nad 1,00 do 1,20 m, výšky do 10 m</t>
  </si>
  <si>
    <t>486234573</t>
  </si>
  <si>
    <t>68</t>
  </si>
  <si>
    <t>941941841</t>
  </si>
  <si>
    <t>Demontáž lešenia ľahkého pracovného radového s podlahami šírky nad 1,00 do 1,20 m, výšky do 10 m</t>
  </si>
  <si>
    <t>-358584141</t>
  </si>
  <si>
    <t>69</t>
  </si>
  <si>
    <t>941955003</t>
  </si>
  <si>
    <t>Lešenie ľahké pracovné pomocné s výškou lešeňovej podlahy nad 1,90 do 2,50 m</t>
  </si>
  <si>
    <t>207195195</t>
  </si>
  <si>
    <t>70</t>
  </si>
  <si>
    <t>949942103</t>
  </si>
  <si>
    <t>Žeriav vrátane obsluhy inštalovaný na automobilovom podvozku výšky zdvihu do 27 m</t>
  </si>
  <si>
    <t>deň</t>
  </si>
  <si>
    <t>-574507786</t>
  </si>
  <si>
    <t>99</t>
  </si>
  <si>
    <t>Presun hmôt HSV</t>
  </si>
  <si>
    <t>71</t>
  </si>
  <si>
    <t>998012022</t>
  </si>
  <si>
    <t>Presun hmôt pre budovy (801, 803, 812), zvislá konštr. monolit. betónová výšky do 12 m</t>
  </si>
  <si>
    <t>-1798931349</t>
  </si>
  <si>
    <t>PSV</t>
  </si>
  <si>
    <t>Práce a dodávky PSV</t>
  </si>
  <si>
    <t>711</t>
  </si>
  <si>
    <t>Izolácie proti vode a vlhkosti</t>
  </si>
  <si>
    <t>72</t>
  </si>
  <si>
    <t>711113132</t>
  </si>
  <si>
    <t>-1602198196</t>
  </si>
  <si>
    <t>73</t>
  </si>
  <si>
    <t>711113141</t>
  </si>
  <si>
    <t>-583439323</t>
  </si>
  <si>
    <t>74</t>
  </si>
  <si>
    <t>711131103</t>
  </si>
  <si>
    <t>Zhotovenie  izolácie proti zemnej vlhkosti vodorovne, separačná fólia na sucho</t>
  </si>
  <si>
    <t>1431292496</t>
  </si>
  <si>
    <t>75</t>
  </si>
  <si>
    <t>283230007500</t>
  </si>
  <si>
    <t xml:space="preserve">Oddeľovacia fólia </t>
  </si>
  <si>
    <t>1336570500</t>
  </si>
  <si>
    <t>76</t>
  </si>
  <si>
    <t>711471051</t>
  </si>
  <si>
    <t>Zhotovenie izolácie proti tlakovej vode PVC fóliou položenou voľne na vodorovnej ploche so zvarením spoju</t>
  </si>
  <si>
    <t>1669952123</t>
  </si>
  <si>
    <t>77</t>
  </si>
  <si>
    <t>283220000300</t>
  </si>
  <si>
    <t>Hydroizolačná fólia PVC-P , hr. 1,5 mm, izolácia základov proti zemnej vlhkosti, tlakovej vode</t>
  </si>
  <si>
    <t>1618851551</t>
  </si>
  <si>
    <t>78</t>
  </si>
  <si>
    <t>711491171</t>
  </si>
  <si>
    <t>Zhotovenie podkladnej vrstvy izolácie z textílie na ploche vodorovnej, pre izolácie proti zemnej vlhkosti, podpovrchovej a tlakovej vode</t>
  </si>
  <si>
    <t>-1120787848</t>
  </si>
  <si>
    <t>79</t>
  </si>
  <si>
    <t>693110001200</t>
  </si>
  <si>
    <t>Geotextília 300 g/m2</t>
  </si>
  <si>
    <t>1458134155</t>
  </si>
  <si>
    <t>80</t>
  </si>
  <si>
    <t>711491172</t>
  </si>
  <si>
    <t>Zhotovenie ochrannej vrstvy izolácie z textílie na ploche vodorovnej, pre izolácie proti zemnej vlhkosti, podpovrchovej a tlakovej vode</t>
  </si>
  <si>
    <t>-2080303393</t>
  </si>
  <si>
    <t>81</t>
  </si>
  <si>
    <t>-579760452</t>
  </si>
  <si>
    <t>82</t>
  </si>
  <si>
    <t>998711202</t>
  </si>
  <si>
    <t>Presun hmôt pre izoláciu proti vode v objektoch výšky nad 6 do 12 m</t>
  </si>
  <si>
    <t>%</t>
  </si>
  <si>
    <t>1011907726</t>
  </si>
  <si>
    <t>712</t>
  </si>
  <si>
    <t>Izolácie striech, povlakové krytiny</t>
  </si>
  <si>
    <t>83</t>
  </si>
  <si>
    <t>712290010</t>
  </si>
  <si>
    <t>Zhotovenie parozábrany pre strechy ploché do 10°</t>
  </si>
  <si>
    <t>830818343</t>
  </si>
  <si>
    <t>84</t>
  </si>
  <si>
    <t>283230007305</t>
  </si>
  <si>
    <t xml:space="preserve">Parozábrana </t>
  </si>
  <si>
    <t>2063387274</t>
  </si>
  <si>
    <t>85</t>
  </si>
  <si>
    <t>712370070</t>
  </si>
  <si>
    <t>Zhotovenie povlakovej krytiny striech plochých do 10° PVC-P fóliou upevnenou prikotvením so zvarením spoju</t>
  </si>
  <si>
    <t>2118649363</t>
  </si>
  <si>
    <t>86</t>
  </si>
  <si>
    <t>283220002100</t>
  </si>
  <si>
    <t>-324926487</t>
  </si>
  <si>
    <t>87</t>
  </si>
  <si>
    <t>311970001102</t>
  </si>
  <si>
    <t xml:space="preserve">Kotviaci prvok </t>
  </si>
  <si>
    <t>-1312754736</t>
  </si>
  <si>
    <t>88</t>
  </si>
  <si>
    <t>712990040</t>
  </si>
  <si>
    <t>Položenie geotextílie vodorovne alebo zvislo na strechy ploché do 10°</t>
  </si>
  <si>
    <t>-852285704</t>
  </si>
  <si>
    <t>89</t>
  </si>
  <si>
    <t>693110001202</t>
  </si>
  <si>
    <t xml:space="preserve">Geotextília </t>
  </si>
  <si>
    <t>714830851</t>
  </si>
  <si>
    <t>90</t>
  </si>
  <si>
    <t>998712202</t>
  </si>
  <si>
    <t>Presun hmôt pre izoláciu povlakovej krytiny v objektoch výšky nad 6 do 12 m</t>
  </si>
  <si>
    <t>1298529123</t>
  </si>
  <si>
    <t>713</t>
  </si>
  <si>
    <t>Izolácie tepelné</t>
  </si>
  <si>
    <t>91</t>
  </si>
  <si>
    <t>713111121</t>
  </si>
  <si>
    <t>Montáž tepelnej izolácie stropov rovných minerálnou vlnou, spodkom s úpravou viazacím drôtom</t>
  </si>
  <si>
    <t>1812304026</t>
  </si>
  <si>
    <t>92</t>
  </si>
  <si>
    <t>631440000600</t>
  </si>
  <si>
    <t>Doska 120x600x1000 mm, čadičová minerálna izolácia pre podhľady a stropy</t>
  </si>
  <si>
    <t>-35376779</t>
  </si>
  <si>
    <t>93</t>
  </si>
  <si>
    <t>631440001000</t>
  </si>
  <si>
    <t>Doska 180x600x1000 mm, čadičová minerálna izolácia pre podhľady a stropy</t>
  </si>
  <si>
    <t>-1887754458</t>
  </si>
  <si>
    <t>94</t>
  </si>
  <si>
    <t>713120010</t>
  </si>
  <si>
    <t>Zakrývanie tepelnej izolácie podláh fóliou</t>
  </si>
  <si>
    <t>-1687717989</t>
  </si>
  <si>
    <t>95</t>
  </si>
  <si>
    <t>283290003500</t>
  </si>
  <si>
    <t>Oddeľovacia fólia</t>
  </si>
  <si>
    <t>-1341639097</t>
  </si>
  <si>
    <t>96</t>
  </si>
  <si>
    <t>713121111</t>
  </si>
  <si>
    <t>Montáž tepelnej izolácie podláh minerálnou vlnou, kladená voľne v jednej vrstve</t>
  </si>
  <si>
    <t>1831157101</t>
  </si>
  <si>
    <t>97</t>
  </si>
  <si>
    <t>631440022405</t>
  </si>
  <si>
    <t>Akustická izolácia hr. 30 mm</t>
  </si>
  <si>
    <t>-376650572</t>
  </si>
  <si>
    <t>98</t>
  </si>
  <si>
    <t>713122111</t>
  </si>
  <si>
    <t>Montáž tepelnej izolácie podláh polystyrénom, kladeným voľne v jednej vrstve</t>
  </si>
  <si>
    <t>1124744443</t>
  </si>
  <si>
    <t>283720008200</t>
  </si>
  <si>
    <t>Doska EPS 100S hr. 140 mm, na zateplenie podláh a plochých striech</t>
  </si>
  <si>
    <t>1474906278</t>
  </si>
  <si>
    <t>100</t>
  </si>
  <si>
    <t>283750001300</t>
  </si>
  <si>
    <t>Doska XPS  hr. 150 mm, zateplenie soklov, suterénov, podláh</t>
  </si>
  <si>
    <t>-1279480367</t>
  </si>
  <si>
    <t>101</t>
  </si>
  <si>
    <t>713142255</t>
  </si>
  <si>
    <t>Montáž TI striech plochých do 10° polystyrénom, rozloženej v dvoch vrstvách, prikotvením</t>
  </si>
  <si>
    <t>319187332</t>
  </si>
  <si>
    <t>283720009500</t>
  </si>
  <si>
    <t>Doska EPS 150S hr. 200 mm, na zateplenie podláh a strešných terás</t>
  </si>
  <si>
    <t>506118632</t>
  </si>
  <si>
    <t>103</t>
  </si>
  <si>
    <t>998713202</t>
  </si>
  <si>
    <t>Presun hmôt pre izolácie tepelné v objektoch výšky nad 6 m do 12 m</t>
  </si>
  <si>
    <t>-967384811</t>
  </si>
  <si>
    <t>721</t>
  </si>
  <si>
    <t>Zdravotechnika - vnútorná kanalizácia</t>
  </si>
  <si>
    <t>104</t>
  </si>
  <si>
    <t>721242120</t>
  </si>
  <si>
    <t>Lapač strešných splavenín plastový univerzálny priamy - K/15</t>
  </si>
  <si>
    <t>-1156125713</t>
  </si>
  <si>
    <t>105</t>
  </si>
  <si>
    <t>998721202</t>
  </si>
  <si>
    <t>Presun hmôt pre vnútornú kanalizáciu v objektoch výšky nad 6 do 12 m</t>
  </si>
  <si>
    <t>1071082800</t>
  </si>
  <si>
    <t>722</t>
  </si>
  <si>
    <t>Zdravotechnika</t>
  </si>
  <si>
    <t>106</t>
  </si>
  <si>
    <t>7221000</t>
  </si>
  <si>
    <t>Zdravotechnika - viď samostatný rozpočet</t>
  </si>
  <si>
    <t>205805190</t>
  </si>
  <si>
    <t>723</t>
  </si>
  <si>
    <t>Zdravotechnika - vnútorný plynovod</t>
  </si>
  <si>
    <t>107</t>
  </si>
  <si>
    <t>7231000</t>
  </si>
  <si>
    <t>Plyn - viď samostatný rozpočet</t>
  </si>
  <si>
    <t>268676443</t>
  </si>
  <si>
    <t>731</t>
  </si>
  <si>
    <t>Ústredné kúrenie</t>
  </si>
  <si>
    <t>108</t>
  </si>
  <si>
    <t>7312000</t>
  </si>
  <si>
    <t>Vykurovanie - viď samostatný rozpočet</t>
  </si>
  <si>
    <t>-1452333458</t>
  </si>
  <si>
    <t>762</t>
  </si>
  <si>
    <t>Konštrukcie tesárske</t>
  </si>
  <si>
    <t>109</t>
  </si>
  <si>
    <t>762712150</t>
  </si>
  <si>
    <t>Montáž priestorových viazaných konštrukcií z reziva hraneného prierezovej plochy 450-600 cm2</t>
  </si>
  <si>
    <t>-722620821</t>
  </si>
  <si>
    <t>110</t>
  </si>
  <si>
    <t>605720000100</t>
  </si>
  <si>
    <t>Hranoly BSH-lepené vrstvené, sušené 12±2% pohľadová kvalita, hr. 80-1240 mm, š. 80-240 mm, dĺ.12000 mm, pevnostná trieda GL 24(BS 11) možnosť GL 28(BS 14)</t>
  </si>
  <si>
    <t>-1047365242</t>
  </si>
  <si>
    <t>111</t>
  </si>
  <si>
    <t>762810027</t>
  </si>
  <si>
    <t>Záklop stropov z dosiek OSB skrutkovaných na trámy na pero a drážku hr. dosky 25 mm</t>
  </si>
  <si>
    <t>-1995599833</t>
  </si>
  <si>
    <t>112</t>
  </si>
  <si>
    <t>762841210</t>
  </si>
  <si>
    <t>Montáž podbíjania stropov a striech rovných z hobľovaných dosiek na zraz, vrátane olištovania škár</t>
  </si>
  <si>
    <t>-1126548011</t>
  </si>
  <si>
    <t>113</t>
  </si>
  <si>
    <t>601203000</t>
  </si>
  <si>
    <t>-1554784496</t>
  </si>
  <si>
    <t>114</t>
  </si>
  <si>
    <t>593432040001</t>
  </si>
  <si>
    <t>Stropná doska Filigran hr. do 8 mm</t>
  </si>
  <si>
    <t>-1647295072</t>
  </si>
  <si>
    <t>115</t>
  </si>
  <si>
    <t>593432040003</t>
  </si>
  <si>
    <t>Stropná doska Filigran hr. do 8 mm - doprava</t>
  </si>
  <si>
    <t>969167848</t>
  </si>
  <si>
    <t>116</t>
  </si>
  <si>
    <t>593432040002</t>
  </si>
  <si>
    <t>Stropná doska Filigran hr. do 8 mm - montáž vrátanie mechanizmov, podstojkovania a reťaze s hákom s poistkou</t>
  </si>
  <si>
    <t>462023968</t>
  </si>
  <si>
    <t>117</t>
  </si>
  <si>
    <t>998762202</t>
  </si>
  <si>
    <t>Presun hmôt pre konštrukcie tesárske v objektoch výšky do 12 m</t>
  </si>
  <si>
    <t>1363182450</t>
  </si>
  <si>
    <t>763</t>
  </si>
  <si>
    <t>Konštrukcie - drevostavby</t>
  </si>
  <si>
    <t>118</t>
  </si>
  <si>
    <t>763115121</t>
  </si>
  <si>
    <t>Priečka SDK hr. 100 mm jednoducho opláštená doskami  12,5 mm</t>
  </si>
  <si>
    <t>-303321429</t>
  </si>
  <si>
    <t>119</t>
  </si>
  <si>
    <t>763135015</t>
  </si>
  <si>
    <t>Kazetový podhľad 600 x 600 mm, konštrukcia viditeľná, doska  biela</t>
  </si>
  <si>
    <t>-291291851</t>
  </si>
  <si>
    <t>120</t>
  </si>
  <si>
    <t>763138222</t>
  </si>
  <si>
    <t>Podhľad SDK impregnovaný 12.5 mm závesný, dvojúrovňová oceľová podkonštrukcia CD</t>
  </si>
  <si>
    <t>-650950882</t>
  </si>
  <si>
    <t>121</t>
  </si>
  <si>
    <t>763733112</t>
  </si>
  <si>
    <t>Montáž drevených väzníkov na strechu, pre haly rozpätia do 25 m</t>
  </si>
  <si>
    <t>509811765</t>
  </si>
  <si>
    <t>122</t>
  </si>
  <si>
    <t>61222011111</t>
  </si>
  <si>
    <t>Strešný drevený väzník GL 28h, 800/420 mm, dĺžka 22,82 m, pre haly</t>
  </si>
  <si>
    <t>-943148935</t>
  </si>
  <si>
    <t>123</t>
  </si>
  <si>
    <t>61222011112</t>
  </si>
  <si>
    <t>Strešné drevené prvky GL 24h, dĺžka do 8 m, pre haly</t>
  </si>
  <si>
    <t>-96805797</t>
  </si>
  <si>
    <t>124</t>
  </si>
  <si>
    <t>763751213</t>
  </si>
  <si>
    <t>Montáž a dodávka odpruženej podlahy z nosníkov a slepej podlahy z dosák vrátane PE fólie - P1</t>
  </si>
  <si>
    <t>224017106</t>
  </si>
  <si>
    <t>125</t>
  </si>
  <si>
    <t>763783100</t>
  </si>
  <si>
    <t>Spojovací materiál pre montáž drevostavieb vrátane oceľových spojov</t>
  </si>
  <si>
    <t>1210576549</t>
  </si>
  <si>
    <t>126</t>
  </si>
  <si>
    <t>998763201</t>
  </si>
  <si>
    <t>Presun hmôt pre drevostavby v objektoch výšky do 12 m</t>
  </si>
  <si>
    <t>1977156458</t>
  </si>
  <si>
    <t>764</t>
  </si>
  <si>
    <t>Konštrukcie klampiarske</t>
  </si>
  <si>
    <t>127</t>
  </si>
  <si>
    <t>764171715</t>
  </si>
  <si>
    <t>Krytina - trapézový systém, sklon strechy do 30°</t>
  </si>
  <si>
    <t>-1528093972</t>
  </si>
  <si>
    <t>128</t>
  </si>
  <si>
    <t>764323440</t>
  </si>
  <si>
    <t>Oplechovanie z pozinkovaného farbeného PZf plechu, odkvapov na strechách s lepenkovou krytinou r.š. 400 mm - K18</t>
  </si>
  <si>
    <t>-1451767200</t>
  </si>
  <si>
    <t>129</t>
  </si>
  <si>
    <t>764352423</t>
  </si>
  <si>
    <t>Žľaby z pozinkovaného farbeného PZf plechu, pododkvapové polkruhové r.š. 250 mm - K/11</t>
  </si>
  <si>
    <t>-378965279</t>
  </si>
  <si>
    <t>130</t>
  </si>
  <si>
    <t>764352427</t>
  </si>
  <si>
    <t>Žľaby z pozinkovaného farbeného PZf plechu, pododkvapové polkruhové r.š. 330 mm - K/6</t>
  </si>
  <si>
    <t>1858774157</t>
  </si>
  <si>
    <t>131</t>
  </si>
  <si>
    <t>764359411</t>
  </si>
  <si>
    <t>Kotlík kónický z pozinkovaného farbeného PZf plechu, pre rúry s priemerom do 100 mm - K/7, K/12</t>
  </si>
  <si>
    <t>-1370405479</t>
  </si>
  <si>
    <t>132</t>
  </si>
  <si>
    <t>764359511</t>
  </si>
  <si>
    <t>Montáž príslušenstva k žľabom z pozinkovaného farbeného PZf plechu, čelo k pododkvapovým polkruhovým r.š. 200 - 400 mm - K/10,K/14</t>
  </si>
  <si>
    <t>-1766088891</t>
  </si>
  <si>
    <t>133</t>
  </si>
  <si>
    <t>553440044700</t>
  </si>
  <si>
    <t>Čelo lisované pozink farebný CL 25, rozmer 250 mm</t>
  </si>
  <si>
    <t>-1957374575</t>
  </si>
  <si>
    <t>134</t>
  </si>
  <si>
    <t>553440044900</t>
  </si>
  <si>
    <t>Čelo lisované pozink farebný CL 33, rozmer 330 mm</t>
  </si>
  <si>
    <t>2137943100</t>
  </si>
  <si>
    <t>135</t>
  </si>
  <si>
    <t>764391412</t>
  </si>
  <si>
    <t>Záveterná lišta z pozinkovaného farbeného PZf plechu, r.š. 260 mm - K/17</t>
  </si>
  <si>
    <t>1770293990</t>
  </si>
  <si>
    <t>136</t>
  </si>
  <si>
    <t>764392450</t>
  </si>
  <si>
    <t>Úžľabie z pozinkovaného farbeného PZf plechu, r.š. 660 mm - K/16</t>
  </si>
  <si>
    <t>-298511387</t>
  </si>
  <si>
    <t>137</t>
  </si>
  <si>
    <t>764410430</t>
  </si>
  <si>
    <t>Oplechovanie parapetov z pozinkovaného farbeného PZf plechu, vrátane rohov r.š. 200 mm -K/1-K/5</t>
  </si>
  <si>
    <t>-1671876817</t>
  </si>
  <si>
    <t>138</t>
  </si>
  <si>
    <t>764454434</t>
  </si>
  <si>
    <t>Montáž kruhových kolien z pozinkovaného farbeného PZf plechu, pre zvodové rúry s priemerom 60 - 150 mm - K/9</t>
  </si>
  <si>
    <t>443915745</t>
  </si>
  <si>
    <t>139</t>
  </si>
  <si>
    <t>553440048500</t>
  </si>
  <si>
    <t>Koleno lisované pozink farebný K 100, 72°, priemer 100 mm, KJG</t>
  </si>
  <si>
    <t>-1476104535</t>
  </si>
  <si>
    <t>140</t>
  </si>
  <si>
    <t>764454452</t>
  </si>
  <si>
    <t>Zvodové rúry z pozinkovaného farbeného PZf plechu, kruhové priemer 80 mm - K/13</t>
  </si>
  <si>
    <t>696934099</t>
  </si>
  <si>
    <t>141</t>
  </si>
  <si>
    <t>764454453</t>
  </si>
  <si>
    <t>Zvodové rúry z pozinkovaného farbeného PZf plechu, kruhové priemer 100 mm - K/8</t>
  </si>
  <si>
    <t>-113588954</t>
  </si>
  <si>
    <t>142</t>
  </si>
  <si>
    <t>998764202</t>
  </si>
  <si>
    <t>Presun hmôt pre konštrukcie klampiarske v objektoch výšky nad 6 do 12 m</t>
  </si>
  <si>
    <t>-523033972</t>
  </si>
  <si>
    <t>766</t>
  </si>
  <si>
    <t>Konštrukcie stolárske</t>
  </si>
  <si>
    <t>143</t>
  </si>
  <si>
    <t>766414134</t>
  </si>
  <si>
    <t>Montáž oblož. stien, stĺpov a pilierov do 5 m2 panelmi obkladovými - DO/1</t>
  </si>
  <si>
    <t>-83551596</t>
  </si>
  <si>
    <t>144</t>
  </si>
  <si>
    <t>606210000105</t>
  </si>
  <si>
    <t>Dodávka obloženia stien do v. 3,0 m</t>
  </si>
  <si>
    <t>908966265</t>
  </si>
  <si>
    <t>145</t>
  </si>
  <si>
    <t>766417111</t>
  </si>
  <si>
    <t>Montáž obloženia stien, stĺpov a pilierov podkladový rošt</t>
  </si>
  <si>
    <t>-889968826</t>
  </si>
  <si>
    <t>146</t>
  </si>
  <si>
    <t>766621400</t>
  </si>
  <si>
    <t>Montáž plastových okien a predklenných stien  s hydroizolačnými ISO páskami (exteriérová a interiérová)</t>
  </si>
  <si>
    <t>389721052</t>
  </si>
  <si>
    <t>147</t>
  </si>
  <si>
    <t>283290006100</t>
  </si>
  <si>
    <t>Tesniaca fólia CX exteriér, š. 290 mm, dĺ. 30 m, pre tesnenie pripájacej škáry okenného rámu a muriva, polymér</t>
  </si>
  <si>
    <t>-966505535</t>
  </si>
  <si>
    <t>148</t>
  </si>
  <si>
    <t>283290006200</t>
  </si>
  <si>
    <t>Tesniaca fólia CX interiér, š. 70 mm, dĺ. 30 m, pre tesnenie pripájacej škáry okenného rámu a muriva, polymér</t>
  </si>
  <si>
    <t>1593242430</t>
  </si>
  <si>
    <t>149</t>
  </si>
  <si>
    <t>611410000105</t>
  </si>
  <si>
    <t>Plastové presklenné okná, izolačné trojsklo,vrátane vnútorného parapetu</t>
  </si>
  <si>
    <t>-916191399</t>
  </si>
  <si>
    <t>150</t>
  </si>
  <si>
    <t>611410000107</t>
  </si>
  <si>
    <t>Plastová presklenná interiérová stena s dverami, izolačné dvojsklo,vrátane kovania a zámku</t>
  </si>
  <si>
    <t>-604501769</t>
  </si>
  <si>
    <t>151</t>
  </si>
  <si>
    <t>766642115</t>
  </si>
  <si>
    <t>Montáž dverí posuvných jednokrídlových, posun na stene</t>
  </si>
  <si>
    <t>-1415254160</t>
  </si>
  <si>
    <t>152</t>
  </si>
  <si>
    <t>611610003001</t>
  </si>
  <si>
    <t>Dvere vnútorné jednokrídlové, šírka 1100 mm, výplň DTD doska, povrch CPL laminát M13, mechanicky odolné plné</t>
  </si>
  <si>
    <t>-631227565</t>
  </si>
  <si>
    <t>153</t>
  </si>
  <si>
    <t>611610006300</t>
  </si>
  <si>
    <t>Montážny materiál pre dvere, okná</t>
  </si>
  <si>
    <t>eur</t>
  </si>
  <si>
    <t>947669736</t>
  </si>
  <si>
    <t>154</t>
  </si>
  <si>
    <t>766662112</t>
  </si>
  <si>
    <t>Montáž dverového krídla otočného jednokrídlového poldrážkového, do existujúcej zárubne, vrátane kovania</t>
  </si>
  <si>
    <t>549236019</t>
  </si>
  <si>
    <t>155</t>
  </si>
  <si>
    <t>549150000600</t>
  </si>
  <si>
    <t>Kľučka dverová 2x, 2x rozeta BB, FAB, nehrdzavejúca oceľ, povrch nerez brúsený</t>
  </si>
  <si>
    <t>990141858</t>
  </si>
  <si>
    <t>156</t>
  </si>
  <si>
    <t>549150000900</t>
  </si>
  <si>
    <t>Kľučka dverová 2x, 2x rozeta WC, nehrdzavejúca oceľ, povrch nerez brúsený</t>
  </si>
  <si>
    <t>-1141877103</t>
  </si>
  <si>
    <t>157</t>
  </si>
  <si>
    <t>549150001500</t>
  </si>
  <si>
    <t>Madlo dverové</t>
  </si>
  <si>
    <t>1524817374</t>
  </si>
  <si>
    <t>158</t>
  </si>
  <si>
    <t>611610002900</t>
  </si>
  <si>
    <t>Dvere vnútorné jednokrídlové, šírka 600-900 mm, výplň DTD doska, povrch CPL laminát M10, mechanicky odolné plné</t>
  </si>
  <si>
    <t>-1609134456</t>
  </si>
  <si>
    <t>159</t>
  </si>
  <si>
    <t>766662116</t>
  </si>
  <si>
    <t>Montáž dverového krídla otočného jednokrídlového protipožiarneho, do existujúcej zárubne, vrátane kovania</t>
  </si>
  <si>
    <t>1562078221</t>
  </si>
  <si>
    <t>160</t>
  </si>
  <si>
    <t>-1718524970</t>
  </si>
  <si>
    <t>161</t>
  </si>
  <si>
    <t>549170000600</t>
  </si>
  <si>
    <t>Samozatvárač dverí do 70 kg hydraulický, rozmer 173x85,5x76 mm, pre dvere šírky max. 1050 mm</t>
  </si>
  <si>
    <t>-1404243524</t>
  </si>
  <si>
    <t>162</t>
  </si>
  <si>
    <t>611650001070</t>
  </si>
  <si>
    <t>Dvere vnútorné protipožiarne drevené EI EW 30 D3, šxv 800x1970 mm, požiarna výplň DTD, SK certifikát, CPL lamino 0,2 mm, INTERIERDVERE</t>
  </si>
  <si>
    <t>-989659418</t>
  </si>
  <si>
    <t>163</t>
  </si>
  <si>
    <t>766662132</t>
  </si>
  <si>
    <t>Montáž dverového krídla otočného dvojkrídlového poldrážkového, do existujúcej zárubne, vrátane kovania</t>
  </si>
  <si>
    <t>311096048</t>
  </si>
  <si>
    <t>164</t>
  </si>
  <si>
    <t>-1033134650</t>
  </si>
  <si>
    <t>165</t>
  </si>
  <si>
    <t>611610003201</t>
  </si>
  <si>
    <t>Dvere vnútorné dvojkrídlové, 1500x2200 mm, výplň DTD doska, povrch CPL laminát M40, mechanicky odolné plné atyp</t>
  </si>
  <si>
    <t>-1912758759</t>
  </si>
  <si>
    <t>166</t>
  </si>
  <si>
    <t>611610003301</t>
  </si>
  <si>
    <t>Dvere vnútorné dvojkrídlové, 1100x2200 mm, výplň DTD doska, povrch CPL laminát M50, mechanicky odolnéplné, atyp</t>
  </si>
  <si>
    <t>-1331665386</t>
  </si>
  <si>
    <t>167</t>
  </si>
  <si>
    <t>766662136</t>
  </si>
  <si>
    <t>Montáž dverového krídla otočného dvojkrídlového protipožiarneho, do existujúcej zárubne, vrátane kovania</t>
  </si>
  <si>
    <t>1449977385</t>
  </si>
  <si>
    <t>168</t>
  </si>
  <si>
    <t>476967715</t>
  </si>
  <si>
    <t>169</t>
  </si>
  <si>
    <t>678205831</t>
  </si>
  <si>
    <t>170</t>
  </si>
  <si>
    <t>611650001212</t>
  </si>
  <si>
    <t>Dvere vnútorné protipožiarne drevené EI EW 30 D3, šxv 1700x2200 mm, požiarna výplň DTD, SK certifikát, CPL lamino 0,2 mm, atyp</t>
  </si>
  <si>
    <t>554335118</t>
  </si>
  <si>
    <t>171</t>
  </si>
  <si>
    <t>998766202</t>
  </si>
  <si>
    <t>Presun hmot pre konštrukcie stolárske v objektoch výšky nad 6 do 12 m</t>
  </si>
  <si>
    <t>580416062</t>
  </si>
  <si>
    <t>767</t>
  </si>
  <si>
    <t>Konštrukcie doplnkové kovové</t>
  </si>
  <si>
    <t>172</t>
  </si>
  <si>
    <t>7671000</t>
  </si>
  <si>
    <t>Montáž a dodávka 3-radovej tribúny s kapacitou 102 miest na sedenie, dĺžka 20 m</t>
  </si>
  <si>
    <t>súbor</t>
  </si>
  <si>
    <t>1994450387</t>
  </si>
  <si>
    <t>173</t>
  </si>
  <si>
    <t>767230030</t>
  </si>
  <si>
    <t>Montáž zábradlia nerezové na schody, výplň rebrovanie, kotvenie do podlahy</t>
  </si>
  <si>
    <t>1068768643</t>
  </si>
  <si>
    <t>174</t>
  </si>
  <si>
    <t>553520000405</t>
  </si>
  <si>
    <t>Zábradlie nerezové pre schody , horizontálna výplň nerez, výška do 1100 mm, kotvenie do podlahy</t>
  </si>
  <si>
    <t>1075644714</t>
  </si>
  <si>
    <t>175</t>
  </si>
  <si>
    <t>767230070</t>
  </si>
  <si>
    <t>Montáž schodiskového madla na stenu - Z/1</t>
  </si>
  <si>
    <t>-173546062</t>
  </si>
  <si>
    <t>176</t>
  </si>
  <si>
    <t>553520003500</t>
  </si>
  <si>
    <t>Madlo schodiskové pre kotvenie na stenu, nerezové</t>
  </si>
  <si>
    <t>122676997</t>
  </si>
  <si>
    <t>177</t>
  </si>
  <si>
    <t>767411101</t>
  </si>
  <si>
    <t>Montáž opláštenia sendvičovými stenovými panelmi s viditeľným spojom na OK, hrúbky do 100 mm</t>
  </si>
  <si>
    <t>-1970862276</t>
  </si>
  <si>
    <t>178</t>
  </si>
  <si>
    <t>553250002304</t>
  </si>
  <si>
    <t>Panel sendvičový  stenový štandardný  oceľový plášť š. 600 mm hr. jadra 60 mm vrátane doplnkov</t>
  </si>
  <si>
    <t>-822282565</t>
  </si>
  <si>
    <t>179</t>
  </si>
  <si>
    <t>767411103</t>
  </si>
  <si>
    <t>Montáž opláštenia sendvičovými stenovými panelmi, hrúbky nad 150 mm</t>
  </si>
  <si>
    <t>653598355</t>
  </si>
  <si>
    <t>180</t>
  </si>
  <si>
    <t>553250001405</t>
  </si>
  <si>
    <t>Panel sendvičový stenový so skrytým spojom oceľový plášť š. 1050 mm hr. jadra 200 mm vrátane doplnkov</t>
  </si>
  <si>
    <t>1501384131</t>
  </si>
  <si>
    <t>181</t>
  </si>
  <si>
    <t>767612100</t>
  </si>
  <si>
    <t>Montáž hliníkových okien a presklenných stien s hydroizolačnými ISO páskami (exteriérová a interiérová)</t>
  </si>
  <si>
    <t>1144455177</t>
  </si>
  <si>
    <t>182</t>
  </si>
  <si>
    <t>-345107846</t>
  </si>
  <si>
    <t>183</t>
  </si>
  <si>
    <t>283290006300</t>
  </si>
  <si>
    <t>739136616</t>
  </si>
  <si>
    <t>184</t>
  </si>
  <si>
    <t>553410003905</t>
  </si>
  <si>
    <t>-1183987038</t>
  </si>
  <si>
    <t>185</t>
  </si>
  <si>
    <t>553410003907</t>
  </si>
  <si>
    <t>Hliníkové dvojkrídlové dvere exter.plné, vrátane kovania a zámku</t>
  </si>
  <si>
    <t>-215827303</t>
  </si>
  <si>
    <t>186</t>
  </si>
  <si>
    <t>553410003908</t>
  </si>
  <si>
    <t>Hliníkové dvojkrídlové dvere exter.plné, vrátane kovania a zámku, požiarne EI 30/D1-C+K</t>
  </si>
  <si>
    <t>-13568725</t>
  </si>
  <si>
    <t>187</t>
  </si>
  <si>
    <t>553410003909</t>
  </si>
  <si>
    <t>Hliníková presklená stena s dvojkr. dverami, izolačné trojsklo, vrátane kovania a zámku</t>
  </si>
  <si>
    <t>-2116853198</t>
  </si>
  <si>
    <t>188</t>
  </si>
  <si>
    <t>767832100</t>
  </si>
  <si>
    <t>Montáž rebríkov -Z/5</t>
  </si>
  <si>
    <t>-2017437034</t>
  </si>
  <si>
    <t>189</t>
  </si>
  <si>
    <t>55320100</t>
  </si>
  <si>
    <t>Dodávka rebríka s ochranným košom Z/5, dĺžka rebríka 8,1 m vrátane povrchovej úpravy</t>
  </si>
  <si>
    <t>-1642862937</t>
  </si>
  <si>
    <t>190</t>
  </si>
  <si>
    <t>767995104</t>
  </si>
  <si>
    <t>Montáž ostatných atypických kovových stavebných doplnkových konštrukcií nad 20 do 50 kg</t>
  </si>
  <si>
    <t>kg</t>
  </si>
  <si>
    <t>1450595575</t>
  </si>
  <si>
    <t>191</t>
  </si>
  <si>
    <t>55320300</t>
  </si>
  <si>
    <t>Dodávka materiálu prístrešku nad vstupom vrátane povrchovej úpravy žiarovým zinkovaním</t>
  </si>
  <si>
    <t>-1301628019</t>
  </si>
  <si>
    <t>192</t>
  </si>
  <si>
    <t>998767202</t>
  </si>
  <si>
    <t>Presun hmôt pre kovové stavebné doplnkové konštrukcie v objektoch výšky nad 6 do 12 m</t>
  </si>
  <si>
    <t>1325004933</t>
  </si>
  <si>
    <t>769</t>
  </si>
  <si>
    <t>Montáže vzduchotechnických zariadení</t>
  </si>
  <si>
    <t>193</t>
  </si>
  <si>
    <t>7691000</t>
  </si>
  <si>
    <t>Vzduchotechnika - viď samostatný rozpočet</t>
  </si>
  <si>
    <t>1288357920</t>
  </si>
  <si>
    <t>771</t>
  </si>
  <si>
    <t>Podlahy z dlaždíc</t>
  </si>
  <si>
    <t>194</t>
  </si>
  <si>
    <t>771576109</t>
  </si>
  <si>
    <t xml:space="preserve">Montáž podláh z dlaždíc keramických do tmelu flexibilného </t>
  </si>
  <si>
    <t>1428632137</t>
  </si>
  <si>
    <t>195</t>
  </si>
  <si>
    <t>597740000705</t>
  </si>
  <si>
    <t>Dlaždice keramické s protišmykovým povrchom štandard</t>
  </si>
  <si>
    <t>-2121708610</t>
  </si>
  <si>
    <t>196</t>
  </si>
  <si>
    <t>998771202</t>
  </si>
  <si>
    <t>Presun hmôt pre podlahy z dlaždíc v objektoch výšky nad 6 do 12 m</t>
  </si>
  <si>
    <t>-1359318045</t>
  </si>
  <si>
    <t>775</t>
  </si>
  <si>
    <t>Podlahy vlysové a parketové</t>
  </si>
  <si>
    <t>197</t>
  </si>
  <si>
    <t>775550065</t>
  </si>
  <si>
    <t>Montáž podlahy z drevených veľkoplošných športových parkiet, položená voľne</t>
  </si>
  <si>
    <t>-1426972412</t>
  </si>
  <si>
    <t>198</t>
  </si>
  <si>
    <t>611980002163</t>
  </si>
  <si>
    <t>Parkety veľkoplošné drevené, vysoko odolné športové, so športovým lakom hr. 12,6 mm a nášľapnou vrstvou 3,6 mm</t>
  </si>
  <si>
    <t>1487031521</t>
  </si>
  <si>
    <t>199</t>
  </si>
  <si>
    <t>998775202</t>
  </si>
  <si>
    <t>Presun hmôt pre podlahy vlysové a parketové v objektoch výšky nad 6 do 12 m</t>
  </si>
  <si>
    <t>1670729665</t>
  </si>
  <si>
    <t>776</t>
  </si>
  <si>
    <t>Podlahy povlakové</t>
  </si>
  <si>
    <t>200</t>
  </si>
  <si>
    <t>7765211001</t>
  </si>
  <si>
    <t>Lepenie povlakových podláh z PVC pásov vrátane penetrácie podkladu a vytiahnutia soklíka</t>
  </si>
  <si>
    <t>-296526836</t>
  </si>
  <si>
    <t>201</t>
  </si>
  <si>
    <t>284110002505</t>
  </si>
  <si>
    <t>Podlaha PVC, hrúbka 2,1 mm, protišmyková</t>
  </si>
  <si>
    <t>861628596</t>
  </si>
  <si>
    <t>202</t>
  </si>
  <si>
    <t>998776202</t>
  </si>
  <si>
    <t>Presun hmôt pre podlahy povlakové v objektoch výšky nad 6 do 12 m</t>
  </si>
  <si>
    <t>-619414896</t>
  </si>
  <si>
    <t>781</t>
  </si>
  <si>
    <t>Obklady</t>
  </si>
  <si>
    <t>203</t>
  </si>
  <si>
    <t>781445212</t>
  </si>
  <si>
    <t xml:space="preserve">Montáž obkladov vnútor. stien z obkladačiek kladených do tmelu flexibilného </t>
  </si>
  <si>
    <t>270039773</t>
  </si>
  <si>
    <t>204</t>
  </si>
  <si>
    <t>597640001903</t>
  </si>
  <si>
    <t>Obkladačky keramické štandard</t>
  </si>
  <si>
    <t>957145502</t>
  </si>
  <si>
    <t>205</t>
  </si>
  <si>
    <t>998781202</t>
  </si>
  <si>
    <t>Presun hmôt pre obklady keramické v objektoch výšky nad 6 do 12 m</t>
  </si>
  <si>
    <t>-336071111</t>
  </si>
  <si>
    <t>783</t>
  </si>
  <si>
    <t>Nátery</t>
  </si>
  <si>
    <t>206</t>
  </si>
  <si>
    <t>783222100</t>
  </si>
  <si>
    <t>Nátery kov.stav.doplnk.konštr. syntetické farby šedej na vzduchu schnúce dvojnásobné - 70µm</t>
  </si>
  <si>
    <t>1804331092</t>
  </si>
  <si>
    <t>207</t>
  </si>
  <si>
    <t>783226100</t>
  </si>
  <si>
    <t>Nátery kov.stav.doplnk.konštr. syntetické na vzduchu schnúce základný - 35µm</t>
  </si>
  <si>
    <t>-633948062</t>
  </si>
  <si>
    <t>208</t>
  </si>
  <si>
    <t>783690013</t>
  </si>
  <si>
    <t>Nátery stolárskych a tesárskych konštrukcií náterom na báze voskov</t>
  </si>
  <si>
    <t>1812404593</t>
  </si>
  <si>
    <t>209</t>
  </si>
  <si>
    <t>783782203</t>
  </si>
  <si>
    <t>1678722681</t>
  </si>
  <si>
    <t>784</t>
  </si>
  <si>
    <t>Maľby</t>
  </si>
  <si>
    <t>210</t>
  </si>
  <si>
    <t>784452251</t>
  </si>
  <si>
    <t>Maľby z maliarskych zmesí, umývateľný interiérový náter (IKS) na jemnozrnný podklad výšky do 3,80 m</t>
  </si>
  <si>
    <t>-554150007</t>
  </si>
  <si>
    <t>211</t>
  </si>
  <si>
    <t>784452261</t>
  </si>
  <si>
    <t>-2064728855</t>
  </si>
  <si>
    <t>212</t>
  </si>
  <si>
    <t>784452371</t>
  </si>
  <si>
    <t>1470767594</t>
  </si>
  <si>
    <t>Práce a dodávky M</t>
  </si>
  <si>
    <t>21-M</t>
  </si>
  <si>
    <t>Elektromontáže</t>
  </si>
  <si>
    <t>213</t>
  </si>
  <si>
    <t>2101000</t>
  </si>
  <si>
    <t>Elektroinštalácia - viď samostatný rozpočet</t>
  </si>
  <si>
    <t>1763172811</t>
  </si>
  <si>
    <t>214</t>
  </si>
  <si>
    <t>2102000</t>
  </si>
  <si>
    <t>Slaboprúd - viď samostatný rozpočet</t>
  </si>
  <si>
    <t>-775658059</t>
  </si>
  <si>
    <t>43-M</t>
  </si>
  <si>
    <t>Montáž oceľových konštrukcií</t>
  </si>
  <si>
    <t>215</t>
  </si>
  <si>
    <t>43047000</t>
  </si>
  <si>
    <t>Montáž oceľovej konštrukcie</t>
  </si>
  <si>
    <t>972794477</t>
  </si>
  <si>
    <t>216</t>
  </si>
  <si>
    <t>4241280</t>
  </si>
  <si>
    <t>Oceľová konštrukcia - ťahové tiahla M52 vrátane koncovie, čapov, krytiek závitov a napinákov, povrchová úprava žiarový zinok</t>
  </si>
  <si>
    <t>256</t>
  </si>
  <si>
    <t>475821131</t>
  </si>
  <si>
    <t>217</t>
  </si>
  <si>
    <t>4241283</t>
  </si>
  <si>
    <t>Oceľová konštrukcia - tiahla M20 vrátane koncovie, čapov, krytiek závitov, kruhov, napínakov, povrchová úprava žiarový zinok, S520</t>
  </si>
  <si>
    <t>-1975013378</t>
  </si>
  <si>
    <t>218</t>
  </si>
  <si>
    <t>4241281</t>
  </si>
  <si>
    <t>Oceľová konštrukcia - tlačené tiahla rúra 168,3x8 vrátane koncovie, čapov, krytiek závitov a napinákov, povrchová úprava žiarový zinok</t>
  </si>
  <si>
    <t>-1105511615</t>
  </si>
  <si>
    <t>219</t>
  </si>
  <si>
    <t>4241282</t>
  </si>
  <si>
    <t>Oceľová konštrukcia - výmeny, plechy, povrchová úprava žiarový zinok</t>
  </si>
  <si>
    <t>-1267190988</t>
  </si>
  <si>
    <t>220</t>
  </si>
  <si>
    <t>43047011</t>
  </si>
  <si>
    <t>Výrobná dokumentácia oceľovej konštrukcie</t>
  </si>
  <si>
    <t>-502378732</t>
  </si>
  <si>
    <t>VRN</t>
  </si>
  <si>
    <t>Vedľajšie rozpočtové náklady</t>
  </si>
  <si>
    <t>VRN10</t>
  </si>
  <si>
    <t>Inžinierska činnosť</t>
  </si>
  <si>
    <t>221</t>
  </si>
  <si>
    <t>001000014</t>
  </si>
  <si>
    <t>Inžinierska činnosť - dozory koordinátor BOZP na stavenisku</t>
  </si>
  <si>
    <t>-331583001</t>
  </si>
  <si>
    <t>SO 201 - Spevnené plochy a parkovanie</t>
  </si>
  <si>
    <t xml:space="preserve">    5 - Komunikácie</t>
  </si>
  <si>
    <t>113107131</t>
  </si>
  <si>
    <t>Odstránenie krytu v ploche do 200 m2 z betónu prostého, hr. vrstvy do 150 mm,  -0,22500t</t>
  </si>
  <si>
    <t>1621254233</t>
  </si>
  <si>
    <t>113206111</t>
  </si>
  <si>
    <t>Vytrhanie obrúb betónových, s vybúraním lôžka, z krajníkov alebo obrubníkov stojatých,  -0,14500t</t>
  </si>
  <si>
    <t>397762995</t>
  </si>
  <si>
    <t>122201101</t>
  </si>
  <si>
    <t>Odkopávka a prekopávka nezapažená v hornine 3, do 100 m3</t>
  </si>
  <si>
    <t>-1033582047</t>
  </si>
  <si>
    <t>122201109</t>
  </si>
  <si>
    <t>Odkopávky a prekopávky nezapažené. Príplatok k cenám za lepivosť horniny 3</t>
  </si>
  <si>
    <t>-160922806</t>
  </si>
  <si>
    <t>131111101</t>
  </si>
  <si>
    <t>Hĺbenie jám v  horninách tr. 1 a 2 súdržných - ručným náradím</t>
  </si>
  <si>
    <t>788189295</t>
  </si>
  <si>
    <t>132101101</t>
  </si>
  <si>
    <t>Výkop ryhy do šírky 600 mm v horn.1a2 do 100 m3</t>
  </si>
  <si>
    <t>-1563535324</t>
  </si>
  <si>
    <t>613606757</t>
  </si>
  <si>
    <t>-482253242</t>
  </si>
  <si>
    <t>-177819283</t>
  </si>
  <si>
    <t>1312250223</t>
  </si>
  <si>
    <t>312497812</t>
  </si>
  <si>
    <t>-1237105031</t>
  </si>
  <si>
    <t>181301303</t>
  </si>
  <si>
    <t>Rozprestretie ornice na svahu do sklonu 1:5, plocha do 500 m3, hr. do 200 mm</t>
  </si>
  <si>
    <t>-1129663857</t>
  </si>
  <si>
    <t>211971121</t>
  </si>
  <si>
    <t>Zhotov. oplášt. výplne z geotext. v ryhe alebo v záreze pri rozvinutej šírke oplášt. od 0 do 2, 5 m</t>
  </si>
  <si>
    <t>436877122</t>
  </si>
  <si>
    <t>693110000600</t>
  </si>
  <si>
    <t>1777476473</t>
  </si>
  <si>
    <t>215901101</t>
  </si>
  <si>
    <t>Zhutnenie podložia z rastlej horniny 1 až 4 pod násypy, z hornina súdržných do 92 % PS a nesúdržných</t>
  </si>
  <si>
    <t>2052760379</t>
  </si>
  <si>
    <t>274313611</t>
  </si>
  <si>
    <t>Betón základových pásov, prostý tr. C 16/20</t>
  </si>
  <si>
    <t>-1660282362</t>
  </si>
  <si>
    <t>274321312</t>
  </si>
  <si>
    <t>Betón základových pásov, železový (bez výstuže), tr. C 20/25</t>
  </si>
  <si>
    <t>-2064738889</t>
  </si>
  <si>
    <t>274361821</t>
  </si>
  <si>
    <t>Výstuž základových pásov z ocele 10505</t>
  </si>
  <si>
    <t>1653944640</t>
  </si>
  <si>
    <t>275313521</t>
  </si>
  <si>
    <t>Betón základových pätiek, prostý tr. C 12/15</t>
  </si>
  <si>
    <t>1259293709</t>
  </si>
  <si>
    <t>311271321</t>
  </si>
  <si>
    <t>-650830278</t>
  </si>
  <si>
    <t>338121111</t>
  </si>
  <si>
    <t xml:space="preserve">Osadenie stĺpika plotového železobetónového prefabrikovaného plného alebo s drážkami </t>
  </si>
  <si>
    <t>-2060943889</t>
  </si>
  <si>
    <t>592310001305</t>
  </si>
  <si>
    <t>Stĺpik betónový plotový priebežný, pre plot výšky 2000 mm, šxvxl 15x150x2800 mm</t>
  </si>
  <si>
    <t>-202427323</t>
  </si>
  <si>
    <t>592310001307</t>
  </si>
  <si>
    <t>Strieška stĺpová, 220x160x70 mm</t>
  </si>
  <si>
    <t>-1839353226</t>
  </si>
  <si>
    <t>592310001309</t>
  </si>
  <si>
    <t>-999414907</t>
  </si>
  <si>
    <t>348121121</t>
  </si>
  <si>
    <t xml:space="preserve">Osadenie dosky plotovej železobetónovej prefabrikovanej </t>
  </si>
  <si>
    <t>657352293</t>
  </si>
  <si>
    <t>592330001005</t>
  </si>
  <si>
    <t>-1057656537</t>
  </si>
  <si>
    <t>592330001007</t>
  </si>
  <si>
    <t>1295545104</t>
  </si>
  <si>
    <t>348121125</t>
  </si>
  <si>
    <t>Osadenie podhrabovej dosky</t>
  </si>
  <si>
    <t>864487436</t>
  </si>
  <si>
    <t>592330002505</t>
  </si>
  <si>
    <t>Betónový panel do rozmeru lxvxhr 2300x500x40 mm, podhrabová doska pre oplotenie</t>
  </si>
  <si>
    <t>-99763934</t>
  </si>
  <si>
    <t>592330002507</t>
  </si>
  <si>
    <t>Bočné kotvenie podhrabových dosiek</t>
  </si>
  <si>
    <t>766527121</t>
  </si>
  <si>
    <t>434121414</t>
  </si>
  <si>
    <t>Osadzovanie schodiskových betónových blokov do betónového základu</t>
  </si>
  <si>
    <t>-1272477233</t>
  </si>
  <si>
    <t>592460016205</t>
  </si>
  <si>
    <t>Kompaktný betónový schod, rozmer 150/350/1000 mm</t>
  </si>
  <si>
    <t>1582719399</t>
  </si>
  <si>
    <t>Komunikácie</t>
  </si>
  <si>
    <t>561091111</t>
  </si>
  <si>
    <t>Zhotovenie podkladu zo zeminy stabilizovanej hydraulickými spojivami systémom (Road Mix) hr. do 300 mm plochy do 1000 m2</t>
  </si>
  <si>
    <t>-127022068</t>
  </si>
  <si>
    <t>585210000100</t>
  </si>
  <si>
    <t>Cement portlandský CEM I 32,5 voľne ložený</t>
  </si>
  <si>
    <t>1608932993</t>
  </si>
  <si>
    <t>564231111</t>
  </si>
  <si>
    <t>Podklad alebo podsyp zo štrkopiesku s rozprestretím, vlhčením a zhutnením, po zhutnení hr. 100 mm</t>
  </si>
  <si>
    <t>628834806</t>
  </si>
  <si>
    <t>564750111</t>
  </si>
  <si>
    <t>Podklad alebo kryt z kameniva hrubého drveného veľ. 8-16 mm s rozprestretím a zhutnením hr. 150 mm</t>
  </si>
  <si>
    <t>-641493228</t>
  </si>
  <si>
    <t>564750211</t>
  </si>
  <si>
    <t>Podklad alebo kryt z kameniva hrubého drveného veľ. 16-32 mm s rozprestretím a zhutnením hr. 150 mm</t>
  </si>
  <si>
    <t>145995750</t>
  </si>
  <si>
    <t>564751111</t>
  </si>
  <si>
    <t>Podklad alebo kryt z kameniva hrubého drveného veľ. 32-63 mm s rozprestretím a zhutnením hr. 150 mm</t>
  </si>
  <si>
    <t>190429741</t>
  </si>
  <si>
    <t>564760111</t>
  </si>
  <si>
    <t>Podklad alebo kryt z kameniva hrubého drveného veľ. 8-16 mm s rozprestretím a zhutnením hr. 150-200 mm</t>
  </si>
  <si>
    <t>605218215</t>
  </si>
  <si>
    <t>564760211</t>
  </si>
  <si>
    <t>Podklad alebo kryt z kameniva hrubého drveného veľ. 16-32 mm s rozprestretím a zhutnením hr. 150-200 mm</t>
  </si>
  <si>
    <t>1889534020</t>
  </si>
  <si>
    <t>564761111</t>
  </si>
  <si>
    <t>Podklad alebo kryt z kameniva hrubého drveného veľ. 32-63 mm s rozprestretím a zhutnením hr. 200 mm</t>
  </si>
  <si>
    <t>23195614</t>
  </si>
  <si>
    <t>564801112</t>
  </si>
  <si>
    <t>Podklad zo štrkodrviny s rozprestretím a zhutnením, po zhutnení hr. 40 mm</t>
  </si>
  <si>
    <t>1160737643</t>
  </si>
  <si>
    <t>564811112</t>
  </si>
  <si>
    <t>Podklad zo štrkodrviny s rozprestretím a zhutnením, po zhutnení hr. 60 mm</t>
  </si>
  <si>
    <t>387559472</t>
  </si>
  <si>
    <t>577154211</t>
  </si>
  <si>
    <t>Asfaltový betón vrstva obrusná AC 11 O v pruhu š. do 3 m z nemodifik. asfaltu tr. I, po zhutnení hr. 60 mm</t>
  </si>
  <si>
    <t>-1754814490</t>
  </si>
  <si>
    <t>596811320</t>
  </si>
  <si>
    <t>Kladenie betónovej dlažby s vyplnením škár do lôžka z kameniva, veľ. do 0,25 m2 plochy do 50 m2</t>
  </si>
  <si>
    <t>-1469808141</t>
  </si>
  <si>
    <t>592460015305</t>
  </si>
  <si>
    <t>Platňa betónová protišmyková pre chodník, hrúbka 40 mm</t>
  </si>
  <si>
    <t>1716909053</t>
  </si>
  <si>
    <t>592460015705</t>
  </si>
  <si>
    <t>Platňa betónová, rozmer 400x400x50 mm</t>
  </si>
  <si>
    <t>217269842</t>
  </si>
  <si>
    <t>596911243</t>
  </si>
  <si>
    <t>Kladenie betónovej zámkovej dlažby pozemných komunikácií hr. 100 mm pre peších do 300 m2 so zriadením lôžka z kameniva hr. 50 mm</t>
  </si>
  <si>
    <t>776642127</t>
  </si>
  <si>
    <t>592460009000</t>
  </si>
  <si>
    <t>Dlažba betónová normál škárová, hrúbka 100 mm</t>
  </si>
  <si>
    <t>-1334739767</t>
  </si>
  <si>
    <t>916331112</t>
  </si>
  <si>
    <t>Osadenie cestného obrubníka betónového ležatého do lôžka z betónu prostého tr. C 16/20 bez bočnej opory</t>
  </si>
  <si>
    <t>20274219</t>
  </si>
  <si>
    <t>592170002400</t>
  </si>
  <si>
    <t>Obrubník cestný nábehový, lxšxv 1000x200x150(100) mm</t>
  </si>
  <si>
    <t>-1148363301</t>
  </si>
  <si>
    <t>916332112</t>
  </si>
  <si>
    <t>Osadenie cestného obrubníka betónového stojatého do lôžka z betónu prostého tr. C 16/20 bez bočnej opory</t>
  </si>
  <si>
    <t>168373662</t>
  </si>
  <si>
    <t>592170002200</t>
  </si>
  <si>
    <t>Obrubník cestný, lxšxv 1000x150x300 mm</t>
  </si>
  <si>
    <t>-751987467</t>
  </si>
  <si>
    <t>916531112</t>
  </si>
  <si>
    <t>Osadenie záhonového alebo parkového obrubníka betón., do lôžka z bet. pros. tr. C 16/20 bez bočnej opory</t>
  </si>
  <si>
    <t>-1932344409</t>
  </si>
  <si>
    <t>592170001100</t>
  </si>
  <si>
    <t>Obrubník parkový, lxšxv 550x80x250 mm</t>
  </si>
  <si>
    <t>1462374143</t>
  </si>
  <si>
    <t>979084212</t>
  </si>
  <si>
    <t>Vodorovná doprava vybúraných hmôt po suchu s naložením a so zložením na vzdialenosť do 50 m</t>
  </si>
  <si>
    <t>134496975</t>
  </si>
  <si>
    <t>979084216</t>
  </si>
  <si>
    <t>Vodorovná doprava vybúraných hmôt po suchu bez naloženia, ale so zložením na vzdialenosť do 5 km</t>
  </si>
  <si>
    <t>-1842862498</t>
  </si>
  <si>
    <t>979084219</t>
  </si>
  <si>
    <t>Príplatok k cene za každých ďalších aj začatých 5 km nad 5 km</t>
  </si>
  <si>
    <t>-2002463004</t>
  </si>
  <si>
    <t>979089612</t>
  </si>
  <si>
    <t>Poplatok za skladovanie - iné odpady zo stavieb a demolácií (17 09), ostatné</t>
  </si>
  <si>
    <t>1625376442</t>
  </si>
  <si>
    <t>998223011</t>
  </si>
  <si>
    <t>Presun hmôt pre pozemné komunikácie s krytom dláždeným (822 2.3, 822 5.3) akejkoľvek dĺžky objektu</t>
  </si>
  <si>
    <t>1785333749</t>
  </si>
  <si>
    <t>711132107</t>
  </si>
  <si>
    <t>Zhotovenie izolácie proti zemnej vlhkosti nopovou fóloiu položenou voľne na ploche zvislej</t>
  </si>
  <si>
    <t>537282678</t>
  </si>
  <si>
    <t>283230002705</t>
  </si>
  <si>
    <t>Nopová HDPE fólia, výška nopu 8 mm, proti zemnej vlhkosti s radónovou ochranou, pre spodnú stavbu</t>
  </si>
  <si>
    <t>-1387149467</t>
  </si>
  <si>
    <t>998711201</t>
  </si>
  <si>
    <t>Presun hmôt pre izoláciu proti vode v objektoch výšky do 6 m</t>
  </si>
  <si>
    <t>-461400223</t>
  </si>
  <si>
    <t>767163002</t>
  </si>
  <si>
    <t>Montáž zábradlia ocelového na oporný múr</t>
  </si>
  <si>
    <t>-2058668243</t>
  </si>
  <si>
    <t>553520001905</t>
  </si>
  <si>
    <t>Zábradlie oceľové, horizontálna výplň, výška do 900 mm, vrátane povrchovej úpravy, vhodné do interiéru aj exteriéru</t>
  </si>
  <si>
    <t>-875627195</t>
  </si>
  <si>
    <t>767914150</t>
  </si>
  <si>
    <t>Montáž oplotenia panelového z pletiva na stĺpiky výšky do 2,2 m</t>
  </si>
  <si>
    <t>-261091871</t>
  </si>
  <si>
    <t>553510026105</t>
  </si>
  <si>
    <t>-1638595214</t>
  </si>
  <si>
    <t>767914830</t>
  </si>
  <si>
    <t>Demontáž oplotenia rámového na oceľové stĺpiky, výšky nad 1 do 2 m,  -0,00900t</t>
  </si>
  <si>
    <t>201094949</t>
  </si>
  <si>
    <t>767916720</t>
  </si>
  <si>
    <t>Osadenie stĺpika pre pletivové panelové ploty, s výškou nad 2 m</t>
  </si>
  <si>
    <t>1782578789</t>
  </si>
  <si>
    <t>553510030405</t>
  </si>
  <si>
    <t>1277106981</t>
  </si>
  <si>
    <t>767920230</t>
  </si>
  <si>
    <t>Montáž vrát a vrátok k oploteniu osadzovaných na stĺpiky oceľové, s plochou jednotlivo  do 6 m2</t>
  </si>
  <si>
    <t>18044551</t>
  </si>
  <si>
    <t>553510010605</t>
  </si>
  <si>
    <t>Brána dvojkrídlová, 2,0x2,0 m, úprava epoxizinok + polyester, výplň zváraná sieť 50x50 mm</t>
  </si>
  <si>
    <t>-1014196007</t>
  </si>
  <si>
    <t>767920260</t>
  </si>
  <si>
    <t>Montáž vrát a vrátok k oploteniu osadzovaných na stĺpiky oceľové, s plochou jednotl. nad 10 do 15m2</t>
  </si>
  <si>
    <t>-569066787</t>
  </si>
  <si>
    <t>553510014105</t>
  </si>
  <si>
    <t>Sada-12 pre výrobu samonosnej posuvnej brány do šírky prejazdu 6,5 m</t>
  </si>
  <si>
    <t>sada</t>
  </si>
  <si>
    <t>-1379334543</t>
  </si>
  <si>
    <t>553510015400</t>
  </si>
  <si>
    <t>Vozík výkyvný V-07-1 pre posuvnú bránu, s reguláciou, 8 roliek s montážnou doskou pre C profil 80x80x5 mm</t>
  </si>
  <si>
    <t>-1070666558</t>
  </si>
  <si>
    <t>553510016100</t>
  </si>
  <si>
    <t>-1030653703</t>
  </si>
  <si>
    <t>553510016500</t>
  </si>
  <si>
    <t>Spodný nájazd s dorazom SN-2-80 pre profil 80x80x5 mm pre posuvnú bránu</t>
  </si>
  <si>
    <t>-325677778</t>
  </si>
  <si>
    <t>553510016700</t>
  </si>
  <si>
    <t>Spodný doraz KLB-SD-2 pre posuvnú bránu na skrutkovanie pre posuvnú bránu</t>
  </si>
  <si>
    <t>142685026</t>
  </si>
  <si>
    <t>553510018300</t>
  </si>
  <si>
    <t>Bočné vedenie preposuvnú bránu</t>
  </si>
  <si>
    <t>-1476174518</t>
  </si>
  <si>
    <t>553510020000</t>
  </si>
  <si>
    <t>Záslepka pre posuvnú bránu</t>
  </si>
  <si>
    <t>670313463</t>
  </si>
  <si>
    <t>553510025003</t>
  </si>
  <si>
    <t>1449669263</t>
  </si>
  <si>
    <t>998767201</t>
  </si>
  <si>
    <t>Presun hmôt pre kovové stavebné doplnkové konštrukcie v objektoch výšky do 6 m</t>
  </si>
  <si>
    <t>-843621604</t>
  </si>
  <si>
    <t>SO 301 - Vodovodná prípojka</t>
  </si>
  <si>
    <t xml:space="preserve">    8 - Rúrové vedenie</t>
  </si>
  <si>
    <t>Rúrové vedenie</t>
  </si>
  <si>
    <t>8122000</t>
  </si>
  <si>
    <t>Vodovodná prípojka - viď samostatný rozpočet</t>
  </si>
  <si>
    <t>468927876</t>
  </si>
  <si>
    <t>SO 302 - Kanalizačná prípojka</t>
  </si>
  <si>
    <t>813200</t>
  </si>
  <si>
    <t>Kanalizačná prípojka - viď samostatný rozpočet</t>
  </si>
  <si>
    <t>1665028590</t>
  </si>
  <si>
    <t>SO 303 - Zrážková kanalizácia</t>
  </si>
  <si>
    <t>8142000</t>
  </si>
  <si>
    <t>Zrážková kanalizácia - viď samostatný rozpočet</t>
  </si>
  <si>
    <t>-1356782485</t>
  </si>
  <si>
    <t>SO 304 - Požiarna nádrž</t>
  </si>
  <si>
    <t>131201201</t>
  </si>
  <si>
    <t>Výkop zapaženej jamy v hornine 3, do 100 m3</t>
  </si>
  <si>
    <t>1770691426</t>
  </si>
  <si>
    <t>131201209</t>
  </si>
  <si>
    <t>Príplatok za lepivosť pri hĺbení zapažených jám a zárezov s urovnaním dna v hornine 3</t>
  </si>
  <si>
    <t>-1324165527</t>
  </si>
  <si>
    <t>132201101</t>
  </si>
  <si>
    <t>Výkop ryhy do šírky 600 mm v horn.3 do 100 m3</t>
  </si>
  <si>
    <t>1413785703</t>
  </si>
  <si>
    <t>132201109</t>
  </si>
  <si>
    <t>Príplatok k cene za lepivosť pri hĺbení rýh šírky do 600 mm zapažených i nezapažených s urovnaním dna v hornine 3</t>
  </si>
  <si>
    <t>215133644</t>
  </si>
  <si>
    <t>151101102</t>
  </si>
  <si>
    <t>Paženie a rozopretie stien rýh pre podzemné vedenie, príložné do 4 m</t>
  </si>
  <si>
    <t>1040493433</t>
  </si>
  <si>
    <t>151101112</t>
  </si>
  <si>
    <t>Odstránenie paženia rýh pre podzemné vedenie, príložné hĺbky do 4 m</t>
  </si>
  <si>
    <t>-1890172930</t>
  </si>
  <si>
    <t>433439807</t>
  </si>
  <si>
    <t>-876914233</t>
  </si>
  <si>
    <t>-253323941</t>
  </si>
  <si>
    <t>171201201</t>
  </si>
  <si>
    <t>Uloženie sypaniny na skládky do 100 m3</t>
  </si>
  <si>
    <t>2001120549</t>
  </si>
  <si>
    <t>-1281503971</t>
  </si>
  <si>
    <t>175101102</t>
  </si>
  <si>
    <t>Obsyp potrubia sypaninou z vhodných hornín 1 až 4 s prehodením sypaniny</t>
  </si>
  <si>
    <t>-626997444</t>
  </si>
  <si>
    <t>175101202</t>
  </si>
  <si>
    <t>Obsyp objektov sypaninou z vhodných hornín 1 až 4 s prehodením sypaniny</t>
  </si>
  <si>
    <t>168486145</t>
  </si>
  <si>
    <t>211521112</t>
  </si>
  <si>
    <t>Výplň odvodňovacieho rebra alebo trativodu do rýh štrkom frakcie 32-63</t>
  </si>
  <si>
    <t>763516952</t>
  </si>
  <si>
    <t>-1329763722</t>
  </si>
  <si>
    <t>Geotextília</t>
  </si>
  <si>
    <t>-923905490</t>
  </si>
  <si>
    <t>-942698164</t>
  </si>
  <si>
    <t>-1294496959</t>
  </si>
  <si>
    <t>273321312</t>
  </si>
  <si>
    <t>Betón základových dosiek, železový (bez výstuže), tr. C 20/25</t>
  </si>
  <si>
    <t>1768651809</t>
  </si>
  <si>
    <t>273351217</t>
  </si>
  <si>
    <t>Debnenie stien základových dosiek, zhotovenie-tradičné</t>
  </si>
  <si>
    <t>1670269495</t>
  </si>
  <si>
    <t>273351218</t>
  </si>
  <si>
    <t>Debnenie stien základových dosiek, odstránenie-tradičné</t>
  </si>
  <si>
    <t>-1863415570</t>
  </si>
  <si>
    <t>-1518101070</t>
  </si>
  <si>
    <t>386921024</t>
  </si>
  <si>
    <t>Montáž požiarnej nádrže železobetónovej prefabrikovanej o objeme 35m3</t>
  </si>
  <si>
    <t>-1270353247</t>
  </si>
  <si>
    <t>59432000</t>
  </si>
  <si>
    <t>Železobetónová požiarna nádrž (napr. Klartec KL PN 35), lxšxv (6000x3600x2600),2x komín DN 600 + 2x poklop oceľový</t>
  </si>
  <si>
    <t>-254523956</t>
  </si>
  <si>
    <t>doprava</t>
  </si>
  <si>
    <t>Doprava nádrže na stavbu</t>
  </si>
  <si>
    <t>157784289</t>
  </si>
  <si>
    <t>871326004</t>
  </si>
  <si>
    <t>Montáž kanalizačného PVC-U potrubia hladkého viacvrstvového DN 160</t>
  </si>
  <si>
    <t>1454177788</t>
  </si>
  <si>
    <t>286110009900</t>
  </si>
  <si>
    <t>-777607484</t>
  </si>
  <si>
    <t>894810009</t>
  </si>
  <si>
    <t>Montáž PP revíznej kanalizačnej šachty 600 do výšky šachty 2 m s roznášacím prstencom a poklopom</t>
  </si>
  <si>
    <t>1099607259</t>
  </si>
  <si>
    <t>28661000</t>
  </si>
  <si>
    <t xml:space="preserve">PVC šachta DN 600 výšky 1500 mm s uzáverom prívodu vody </t>
  </si>
  <si>
    <t>1099918587</t>
  </si>
  <si>
    <t>949941103</t>
  </si>
  <si>
    <t>Žeriav na automobilovom podvozku pre osadenie nádrže vrátane dopravy na stavenisko</t>
  </si>
  <si>
    <t>-1449203680</t>
  </si>
  <si>
    <t>998276101</t>
  </si>
  <si>
    <t>Presun hmôt pre rúrové vedenie hĺbené z rúr z plast., hmôt alebo sklolamin. v otvorenom výkope</t>
  </si>
  <si>
    <t>-2027328612</t>
  </si>
  <si>
    <t>SO 401 - NN prípojka</t>
  </si>
  <si>
    <t>Prípojka NN - viď samostatný rozpočet</t>
  </si>
  <si>
    <t>1447679618</t>
  </si>
  <si>
    <t>SO 501 - Plynová prípojka</t>
  </si>
  <si>
    <t>8152000</t>
  </si>
  <si>
    <t>Plynová prípojka - viď samostatný rozpočet</t>
  </si>
  <si>
    <t>-283067802</t>
  </si>
  <si>
    <t>Obklad z dosák HPL  hr. 6 mm</t>
  </si>
  <si>
    <t>x</t>
  </si>
  <si>
    <t>Okno hliníkové, izolačné trojsklo, kovanie, vrátane vnútorného parapetu</t>
  </si>
  <si>
    <t>Nátery tesárskych konštrukcií povrchová impregnácia proti hnilobe a škodcom</t>
  </si>
  <si>
    <t>Maľby z maliarskych zmesí napr. Caparol, Primalex, Farmal, ručne nanášané jednonásobné základné na podklad jemnozrnný  výšky do 3,80 m</t>
  </si>
  <si>
    <t>Maľby z maliarskych zmesí napr. Caparol, Primalex, Farmal, ručne nanášané tónované dvojnásobné na jemnozrnný podklad výšky do 3,80 m</t>
  </si>
  <si>
    <t>Geotextília polypropylénová - separačná, filtračná, spevňovacia</t>
  </si>
  <si>
    <t>Murivo nosné (m2) betónové 50x20x25 s betónovou výplňou hr. 200 mm vrátane bet.čiapok</t>
  </si>
  <si>
    <t>Vložka stĺpová, 400x45x35 mm systém napr.  Quick Wall Stone</t>
  </si>
  <si>
    <t>Doska betónová plotová rovná jednostranne vzorovaná, lxvxhr 2070x400x45 mm, napr. Quick Wall Stone</t>
  </si>
  <si>
    <t>Strieška dosková, lxvxhr 2070x150x70 mm, napr. Quick Wall Stone</t>
  </si>
  <si>
    <t>Stĺpik plotový , výška 3,0 m, poplastovaný na pozinkovanej oceli, pre panelový plotový systém</t>
  </si>
  <si>
    <t xml:space="preserve">Rúra kanalizačná PVC-U gravitačná, hladká SN8 - KG, ML - viacvrstvová, DN 160, dĺ. 5 m, </t>
  </si>
  <si>
    <t>Panel 3D, poplastovaný na pozinkovanej oceli, pre panelový plotový systém</t>
  </si>
  <si>
    <t>C-Profil 80 pre posuvnú bránu 80x80x5 mm, Zn</t>
  </si>
  <si>
    <t>Panel 3D , vxl 1,73x2,5 m, poplastovaný na pozinkovanej oceli, pre panelový plotový systém - pre posuvnú bránu</t>
  </si>
  <si>
    <t>Tesniaca okenná fólia exteriér, š. 290 mm, dĺ. 30 m, pre tesnenie pripájacej škáry okenného rámu a muriva, polymér</t>
  </si>
  <si>
    <t>Tesniaca fólia okenná interiér, š. 90 mm, dĺ. 30 m, pre tesnenie pripájacej škáry okenného rámu a muriva, polymér</t>
  </si>
  <si>
    <t>224311224R</t>
  </si>
  <si>
    <t>Výplň pilót z troskoportlandského betónu železového vodostavebného tr. C 25/30 - kalichy</t>
  </si>
  <si>
    <t>224361114R</t>
  </si>
  <si>
    <t>Výstuž kalichov, z ocele 10 505</t>
  </si>
  <si>
    <t>275351217.S1</t>
  </si>
  <si>
    <t>Debnenie stien základových pätiek, zhotovenie-tradičné - kalichy</t>
  </si>
  <si>
    <t>275351218.S</t>
  </si>
  <si>
    <t>Debnenie stien základových pätiek, odstránenie-tradičné</t>
  </si>
  <si>
    <t>953997961.S</t>
  </si>
  <si>
    <t>Montáž hranatej plastovej vetracej mriežky plochy do 0,06 m2</t>
  </si>
  <si>
    <t>429720337300.S</t>
  </si>
  <si>
    <t>Mriežka ventilačná plastová, hranatá so sieťkou, rozmery šxvxhr 150x150x15 mm</t>
  </si>
  <si>
    <t>70.1</t>
  </si>
  <si>
    <t>70.2</t>
  </si>
  <si>
    <t>Izolácie proti zemnej vlhkosti a povrchovej vode na ploche vodorovnej - pod dlažbu z tekutej izolácie</t>
  </si>
  <si>
    <t>Izolácia proti zemnej vlhkosti a povrchovej vode hr. 2 mm na ploche zvislej - pod obklad sprchy z tekutej izolácie</t>
  </si>
  <si>
    <t>Hydroizolačná fólia PVC-P hr. 2 mm, š. 1,3 m, izolácia plochých striech</t>
  </si>
  <si>
    <t>283720009200.S</t>
  </si>
  <si>
    <t>Doska EPS hr. 140 mm, pevnosť v tlaku 150 kPa, na zateplenie podláh a plochých striech</t>
  </si>
  <si>
    <t>631440025200.S</t>
  </si>
  <si>
    <t>Doska z minerálnej vlny čadičovej hr. 60 mm, izolácia pre zateplenie plochých striech</t>
  </si>
  <si>
    <t>101.1</t>
  </si>
  <si>
    <t>101.2</t>
  </si>
  <si>
    <t>101.3</t>
  </si>
  <si>
    <t>722250180.S</t>
  </si>
  <si>
    <t>Montáž hasiaceho prístroja na stenu</t>
  </si>
  <si>
    <t>449170000900.S</t>
  </si>
  <si>
    <t>Prenosný hasiaci prístroj práškový P6Če 6 kg, 21A</t>
  </si>
  <si>
    <t>106.1</t>
  </si>
  <si>
    <t>106.2</t>
  </si>
  <si>
    <t>767590205.S</t>
  </si>
  <si>
    <t>Montáž čistiacej rohože gumovo - polypropylénovej na podlahu</t>
  </si>
  <si>
    <t>697540000100.S</t>
  </si>
  <si>
    <t>Rohož čistiaca gumovo – polypropylénová, výška rohože 17 mm</t>
  </si>
  <si>
    <t>767590225.S</t>
  </si>
  <si>
    <t>Montáž hliníkového rámu L k čistiacim rohožiam</t>
  </si>
  <si>
    <t>697590000100.S</t>
  </si>
  <si>
    <t>Zápustný hliníkový rám L 25x20x3 mm, L 20x25x3 mm; L30x20x3 mm; k čistiacej rohoži</t>
  </si>
  <si>
    <t>180.1</t>
  </si>
  <si>
    <t>180.2</t>
  </si>
  <si>
    <t>180.3</t>
  </si>
  <si>
    <t>180.4</t>
  </si>
  <si>
    <t>962042321.S</t>
  </si>
  <si>
    <t>Búranie muriva alebo vybúranie otvorov plochy nad 4 m2 z betónu prostého nadzákladného,  -2,20000t</t>
  </si>
  <si>
    <t>56.1</t>
  </si>
  <si>
    <t>7679148301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</si>
</sst>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i/>
      <sz val="8"/>
      <color rgb="FFFF0000"/>
      <name val="Arial CE"/>
    </font>
    <font>
      <sz val="8"/>
      <color rgb="FFFF0000"/>
      <name val="Arial CE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7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9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  <protection locked="0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167" fontId="31" fillId="3" borderId="22" xfId="0" applyNumberFormat="1" applyFont="1" applyFill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7" fillId="6" borderId="0" xfId="0" applyFont="1" applyFill="1" applyAlignment="1">
      <alignment horizontal="left"/>
    </xf>
    <xf numFmtId="0" fontId="19" fillId="6" borderId="22" xfId="0" applyFont="1" applyFill="1" applyBorder="1" applyAlignment="1" applyProtection="1">
      <alignment horizontal="left" vertical="center" wrapText="1"/>
      <protection locked="0"/>
    </xf>
    <xf numFmtId="0" fontId="31" fillId="6" borderId="22" xfId="0" applyFont="1" applyFill="1" applyBorder="1" applyAlignment="1" applyProtection="1">
      <alignment horizontal="left" vertical="center" wrapText="1"/>
      <protection locked="0"/>
    </xf>
    <xf numFmtId="0" fontId="19" fillId="7" borderId="22" xfId="0" applyFont="1" applyFill="1" applyBorder="1" applyAlignment="1" applyProtection="1">
      <alignment horizontal="center" vertical="center"/>
      <protection locked="0"/>
    </xf>
    <xf numFmtId="49" fontId="19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19" fillId="7" borderId="22" xfId="0" applyFont="1" applyFill="1" applyBorder="1" applyAlignment="1" applyProtection="1">
      <alignment horizontal="left" vertical="center" wrapText="1"/>
      <protection locked="0"/>
    </xf>
    <xf numFmtId="0" fontId="19" fillId="7" borderId="22" xfId="0" applyFont="1" applyFill="1" applyBorder="1" applyAlignment="1" applyProtection="1">
      <alignment horizontal="center" vertical="center" wrapText="1"/>
      <protection locked="0"/>
    </xf>
    <xf numFmtId="167" fontId="19" fillId="7" borderId="22" xfId="0" applyNumberFormat="1" applyFont="1" applyFill="1" applyBorder="1" applyAlignment="1" applyProtection="1">
      <alignment vertical="center"/>
      <protection locked="0"/>
    </xf>
    <xf numFmtId="16" fontId="19" fillId="7" borderId="2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1" fillId="7" borderId="22" xfId="0" applyFont="1" applyFill="1" applyBorder="1" applyAlignment="1" applyProtection="1">
      <alignment horizontal="center" vertical="center"/>
      <protection locked="0"/>
    </xf>
    <xf numFmtId="49" fontId="3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31" fillId="7" borderId="22" xfId="0" applyFont="1" applyFill="1" applyBorder="1" applyAlignment="1" applyProtection="1">
      <alignment horizontal="left" vertical="center" wrapText="1"/>
      <protection locked="0"/>
    </xf>
    <xf numFmtId="0" fontId="31" fillId="7" borderId="22" xfId="0" applyFont="1" applyFill="1" applyBorder="1" applyAlignment="1" applyProtection="1">
      <alignment horizontal="center" vertical="center" wrapText="1"/>
      <protection locked="0"/>
    </xf>
    <xf numFmtId="167" fontId="31" fillId="7" borderId="22" xfId="0" applyNumberFormat="1" applyFont="1" applyFill="1" applyBorder="1" applyAlignment="1" applyProtection="1">
      <alignment vertical="center"/>
      <protection locked="0"/>
    </xf>
    <xf numFmtId="167" fontId="19" fillId="0" borderId="22" xfId="0" applyNumberFormat="1" applyFont="1" applyFill="1" applyBorder="1" applyAlignment="1" applyProtection="1">
      <alignment vertical="center"/>
      <protection locked="0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4" fillId="7" borderId="0" xfId="0" applyFont="1" applyFill="1" applyAlignment="1">
      <alignment horizontal="left" vertical="center" wrapText="1"/>
    </xf>
    <xf numFmtId="0" fontId="25" fillId="7" borderId="0" xfId="0" applyFont="1" applyFill="1" applyAlignment="1">
      <alignment vertical="center"/>
    </xf>
    <xf numFmtId="4" fontId="25" fillId="7" borderId="0" xfId="0" applyNumberFormat="1" applyFont="1" applyFill="1" applyAlignment="1">
      <alignment vertical="center"/>
    </xf>
    <xf numFmtId="0" fontId="25" fillId="7" borderId="0" xfId="0" applyFont="1" applyFill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4"/>
  <sheetViews>
    <sheetView showGridLines="0" topLeftCell="A79" workbookViewId="0">
      <selection activeCell="AC112" sqref="AC11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07" t="s">
        <v>5</v>
      </c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219" t="s">
        <v>12</v>
      </c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R5" s="17"/>
      <c r="BE5" s="216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220" t="s">
        <v>15</v>
      </c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R6" s="17"/>
      <c r="BE6" s="217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217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217"/>
      <c r="BS8" s="14" t="s">
        <v>6</v>
      </c>
    </row>
    <row r="9" spans="1:74" s="1" customFormat="1" ht="14.45" customHeight="1">
      <c r="B9" s="17"/>
      <c r="AR9" s="17"/>
      <c r="BE9" s="217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217"/>
      <c r="BS10" s="14" t="s">
        <v>6</v>
      </c>
    </row>
    <row r="11" spans="1:74" s="1" customFormat="1" ht="18.399999999999999" customHeight="1">
      <c r="B11" s="17"/>
      <c r="E11" s="22" t="s">
        <v>24</v>
      </c>
      <c r="AK11" s="24" t="s">
        <v>25</v>
      </c>
      <c r="AN11" s="22" t="s">
        <v>1</v>
      </c>
      <c r="AR11" s="17"/>
      <c r="BE11" s="217"/>
      <c r="BS11" s="14" t="s">
        <v>6</v>
      </c>
    </row>
    <row r="12" spans="1:74" s="1" customFormat="1" ht="6.95" customHeight="1">
      <c r="B12" s="17"/>
      <c r="AR12" s="17"/>
      <c r="BE12" s="217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217"/>
      <c r="BS13" s="14" t="s">
        <v>6</v>
      </c>
    </row>
    <row r="14" spans="1:74" ht="12.75">
      <c r="B14" s="17"/>
      <c r="E14" s="221" t="s">
        <v>27</v>
      </c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4" t="s">
        <v>25</v>
      </c>
      <c r="AN14" s="26" t="s">
        <v>27</v>
      </c>
      <c r="AR14" s="17"/>
      <c r="BE14" s="217"/>
      <c r="BS14" s="14" t="s">
        <v>6</v>
      </c>
    </row>
    <row r="15" spans="1:74" s="1" customFormat="1" ht="6.95" customHeight="1">
      <c r="B15" s="17"/>
      <c r="AR15" s="17"/>
      <c r="BE15" s="217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217"/>
      <c r="BS16" s="14" t="s">
        <v>3</v>
      </c>
    </row>
    <row r="17" spans="1:71" s="1" customFormat="1" ht="18.399999999999999" customHeight="1">
      <c r="B17" s="17"/>
      <c r="E17" s="22" t="s">
        <v>29</v>
      </c>
      <c r="AK17" s="24" t="s">
        <v>25</v>
      </c>
      <c r="AN17" s="22" t="s">
        <v>1</v>
      </c>
      <c r="AR17" s="17"/>
      <c r="BE17" s="217"/>
      <c r="BS17" s="14" t="s">
        <v>30</v>
      </c>
    </row>
    <row r="18" spans="1:71" s="1" customFormat="1" ht="6.95" customHeight="1">
      <c r="B18" s="17"/>
      <c r="AR18" s="17"/>
      <c r="BE18" s="217"/>
      <c r="BS18" s="14" t="s">
        <v>31</v>
      </c>
    </row>
    <row r="19" spans="1:71" s="1" customFormat="1" ht="12" customHeight="1">
      <c r="B19" s="17"/>
      <c r="D19" s="24" t="s">
        <v>32</v>
      </c>
      <c r="AK19" s="24" t="s">
        <v>23</v>
      </c>
      <c r="AN19" s="22" t="s">
        <v>1</v>
      </c>
      <c r="AR19" s="17"/>
      <c r="BE19" s="217"/>
      <c r="BS19" s="14" t="s">
        <v>31</v>
      </c>
    </row>
    <row r="20" spans="1:71" s="1" customFormat="1" ht="18.399999999999999" customHeight="1">
      <c r="B20" s="17"/>
      <c r="E20" s="22" t="s">
        <v>33</v>
      </c>
      <c r="AK20" s="24" t="s">
        <v>25</v>
      </c>
      <c r="AN20" s="22" t="s">
        <v>1</v>
      </c>
      <c r="AR20" s="17"/>
      <c r="BE20" s="217"/>
      <c r="BS20" s="14" t="s">
        <v>30</v>
      </c>
    </row>
    <row r="21" spans="1:71" s="1" customFormat="1" ht="6.95" customHeight="1">
      <c r="B21" s="17"/>
      <c r="AR21" s="17"/>
      <c r="BE21" s="217"/>
    </row>
    <row r="22" spans="1:71" s="1" customFormat="1" ht="12" customHeight="1">
      <c r="B22" s="17"/>
      <c r="D22" s="24" t="s">
        <v>34</v>
      </c>
      <c r="AR22" s="17"/>
      <c r="BE22" s="217"/>
    </row>
    <row r="23" spans="1:71" s="1" customFormat="1" ht="16.5" customHeight="1">
      <c r="B23" s="17"/>
      <c r="E23" s="223" t="s">
        <v>1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R23" s="17"/>
      <c r="BE23" s="217"/>
    </row>
    <row r="24" spans="1:71" s="1" customFormat="1" ht="6.95" customHeight="1">
      <c r="B24" s="17"/>
      <c r="AR24" s="17"/>
      <c r="BE24" s="217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17"/>
    </row>
    <row r="26" spans="1:71" s="2" customFormat="1" ht="25.9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24">
        <f>ROUND(AG94,2)</f>
        <v>0</v>
      </c>
      <c r="AL26" s="225"/>
      <c r="AM26" s="225"/>
      <c r="AN26" s="225"/>
      <c r="AO26" s="225"/>
      <c r="AP26" s="29"/>
      <c r="AQ26" s="29"/>
      <c r="AR26" s="30"/>
      <c r="BE26" s="217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17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26" t="s">
        <v>36</v>
      </c>
      <c r="M28" s="226"/>
      <c r="N28" s="226"/>
      <c r="O28" s="226"/>
      <c r="P28" s="226"/>
      <c r="Q28" s="29"/>
      <c r="R28" s="29"/>
      <c r="S28" s="29"/>
      <c r="T28" s="29"/>
      <c r="U28" s="29"/>
      <c r="V28" s="29"/>
      <c r="W28" s="226" t="s">
        <v>37</v>
      </c>
      <c r="X28" s="226"/>
      <c r="Y28" s="226"/>
      <c r="Z28" s="226"/>
      <c r="AA28" s="226"/>
      <c r="AB28" s="226"/>
      <c r="AC28" s="226"/>
      <c r="AD28" s="226"/>
      <c r="AE28" s="226"/>
      <c r="AF28" s="29"/>
      <c r="AG28" s="29"/>
      <c r="AH28" s="29"/>
      <c r="AI28" s="29"/>
      <c r="AJ28" s="29"/>
      <c r="AK28" s="226" t="s">
        <v>38</v>
      </c>
      <c r="AL28" s="226"/>
      <c r="AM28" s="226"/>
      <c r="AN28" s="226"/>
      <c r="AO28" s="226"/>
      <c r="AP28" s="29"/>
      <c r="AQ28" s="29"/>
      <c r="AR28" s="30"/>
      <c r="BE28" s="217"/>
    </row>
    <row r="29" spans="1:71" s="3" customFormat="1" ht="14.45" customHeight="1">
      <c r="B29" s="34"/>
      <c r="D29" s="24" t="s">
        <v>39</v>
      </c>
      <c r="F29" s="24" t="s">
        <v>40</v>
      </c>
      <c r="L29" s="211">
        <v>0.2</v>
      </c>
      <c r="M29" s="210"/>
      <c r="N29" s="210"/>
      <c r="O29" s="210"/>
      <c r="P29" s="210"/>
      <c r="W29" s="209">
        <f>ROUND(AZ94, 2)</f>
        <v>0</v>
      </c>
      <c r="X29" s="210"/>
      <c r="Y29" s="210"/>
      <c r="Z29" s="210"/>
      <c r="AA29" s="210"/>
      <c r="AB29" s="210"/>
      <c r="AC29" s="210"/>
      <c r="AD29" s="210"/>
      <c r="AE29" s="210"/>
      <c r="AK29" s="209">
        <f>ROUND(AV94, 2)</f>
        <v>0</v>
      </c>
      <c r="AL29" s="210"/>
      <c r="AM29" s="210"/>
      <c r="AN29" s="210"/>
      <c r="AO29" s="210"/>
      <c r="AR29" s="34"/>
      <c r="BE29" s="218"/>
    </row>
    <row r="30" spans="1:71" s="3" customFormat="1" ht="14.45" customHeight="1">
      <c r="B30" s="34"/>
      <c r="F30" s="24" t="s">
        <v>41</v>
      </c>
      <c r="L30" s="211">
        <v>0.2</v>
      </c>
      <c r="M30" s="210"/>
      <c r="N30" s="210"/>
      <c r="O30" s="210"/>
      <c r="P30" s="210"/>
      <c r="W30" s="209">
        <f>ROUND(BA94, 2)</f>
        <v>0</v>
      </c>
      <c r="X30" s="210"/>
      <c r="Y30" s="210"/>
      <c r="Z30" s="210"/>
      <c r="AA30" s="210"/>
      <c r="AB30" s="210"/>
      <c r="AC30" s="210"/>
      <c r="AD30" s="210"/>
      <c r="AE30" s="210"/>
      <c r="AK30" s="209">
        <f>ROUND(AW94, 2)</f>
        <v>0</v>
      </c>
      <c r="AL30" s="210"/>
      <c r="AM30" s="210"/>
      <c r="AN30" s="210"/>
      <c r="AO30" s="210"/>
      <c r="AR30" s="34"/>
      <c r="BE30" s="218"/>
    </row>
    <row r="31" spans="1:71" s="3" customFormat="1" ht="14.45" hidden="1" customHeight="1">
      <c r="B31" s="34"/>
      <c r="F31" s="24" t="s">
        <v>42</v>
      </c>
      <c r="L31" s="211">
        <v>0.2</v>
      </c>
      <c r="M31" s="210"/>
      <c r="N31" s="210"/>
      <c r="O31" s="210"/>
      <c r="P31" s="210"/>
      <c r="W31" s="209">
        <f>ROUND(BB94, 2)</f>
        <v>0</v>
      </c>
      <c r="X31" s="210"/>
      <c r="Y31" s="210"/>
      <c r="Z31" s="210"/>
      <c r="AA31" s="210"/>
      <c r="AB31" s="210"/>
      <c r="AC31" s="210"/>
      <c r="AD31" s="210"/>
      <c r="AE31" s="210"/>
      <c r="AK31" s="209">
        <v>0</v>
      </c>
      <c r="AL31" s="210"/>
      <c r="AM31" s="210"/>
      <c r="AN31" s="210"/>
      <c r="AO31" s="210"/>
      <c r="AR31" s="34"/>
      <c r="BE31" s="218"/>
    </row>
    <row r="32" spans="1:71" s="3" customFormat="1" ht="14.45" hidden="1" customHeight="1">
      <c r="B32" s="34"/>
      <c r="F32" s="24" t="s">
        <v>43</v>
      </c>
      <c r="L32" s="211">
        <v>0.2</v>
      </c>
      <c r="M32" s="210"/>
      <c r="N32" s="210"/>
      <c r="O32" s="210"/>
      <c r="P32" s="210"/>
      <c r="W32" s="209">
        <f>ROUND(BC94, 2)</f>
        <v>0</v>
      </c>
      <c r="X32" s="210"/>
      <c r="Y32" s="210"/>
      <c r="Z32" s="210"/>
      <c r="AA32" s="210"/>
      <c r="AB32" s="210"/>
      <c r="AC32" s="210"/>
      <c r="AD32" s="210"/>
      <c r="AE32" s="210"/>
      <c r="AK32" s="209">
        <v>0</v>
      </c>
      <c r="AL32" s="210"/>
      <c r="AM32" s="210"/>
      <c r="AN32" s="210"/>
      <c r="AO32" s="210"/>
      <c r="AR32" s="34"/>
      <c r="BE32" s="218"/>
    </row>
    <row r="33" spans="1:57" s="3" customFormat="1" ht="14.45" hidden="1" customHeight="1">
      <c r="B33" s="34"/>
      <c r="F33" s="24" t="s">
        <v>44</v>
      </c>
      <c r="L33" s="211">
        <v>0</v>
      </c>
      <c r="M33" s="210"/>
      <c r="N33" s="210"/>
      <c r="O33" s="210"/>
      <c r="P33" s="210"/>
      <c r="W33" s="209">
        <f>ROUND(BD94, 2)</f>
        <v>0</v>
      </c>
      <c r="X33" s="210"/>
      <c r="Y33" s="210"/>
      <c r="Z33" s="210"/>
      <c r="AA33" s="210"/>
      <c r="AB33" s="210"/>
      <c r="AC33" s="210"/>
      <c r="AD33" s="210"/>
      <c r="AE33" s="210"/>
      <c r="AK33" s="209">
        <v>0</v>
      </c>
      <c r="AL33" s="210"/>
      <c r="AM33" s="210"/>
      <c r="AN33" s="210"/>
      <c r="AO33" s="210"/>
      <c r="AR33" s="34"/>
      <c r="BE33" s="218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17"/>
    </row>
    <row r="35" spans="1:57" s="2" customFormat="1" ht="25.9" customHeight="1">
      <c r="A35" s="29"/>
      <c r="B35" s="30"/>
      <c r="C35" s="35"/>
      <c r="D35" s="36" t="s">
        <v>45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46</v>
      </c>
      <c r="U35" s="37"/>
      <c r="V35" s="37"/>
      <c r="W35" s="37"/>
      <c r="X35" s="215" t="s">
        <v>47</v>
      </c>
      <c r="Y35" s="213"/>
      <c r="Z35" s="213"/>
      <c r="AA35" s="213"/>
      <c r="AB35" s="213"/>
      <c r="AC35" s="37"/>
      <c r="AD35" s="37"/>
      <c r="AE35" s="37"/>
      <c r="AF35" s="37"/>
      <c r="AG35" s="37"/>
      <c r="AH35" s="37"/>
      <c r="AI35" s="37"/>
      <c r="AJ35" s="37"/>
      <c r="AK35" s="212">
        <f>SUM(AK26:AK33)</f>
        <v>0</v>
      </c>
      <c r="AL35" s="213"/>
      <c r="AM35" s="213"/>
      <c r="AN35" s="213"/>
      <c r="AO35" s="214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48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49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50</v>
      </c>
      <c r="AI60" s="32"/>
      <c r="AJ60" s="32"/>
      <c r="AK60" s="32"/>
      <c r="AL60" s="32"/>
      <c r="AM60" s="42" t="s">
        <v>51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52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53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50</v>
      </c>
      <c r="AI75" s="32"/>
      <c r="AJ75" s="32"/>
      <c r="AK75" s="32"/>
      <c r="AL75" s="32"/>
      <c r="AM75" s="42" t="s">
        <v>51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11</v>
      </c>
      <c r="L84" s="4" t="str">
        <f>K5</f>
        <v>12883</v>
      </c>
      <c r="AR84" s="48"/>
    </row>
    <row r="85" spans="1:91" s="5" customFormat="1" ht="36.950000000000003" customHeight="1">
      <c r="B85" s="49"/>
      <c r="C85" s="50" t="s">
        <v>14</v>
      </c>
      <c r="L85" s="229" t="str">
        <f>K6</f>
        <v>Nová telocvičňa ZŠ M.R.Štefánika v Ivanke pri Dunaji</v>
      </c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30"/>
      <c r="AD85" s="230"/>
      <c r="AE85" s="230"/>
      <c r="AF85" s="230"/>
      <c r="AG85" s="230"/>
      <c r="AH85" s="230"/>
      <c r="AI85" s="230"/>
      <c r="AJ85" s="230"/>
      <c r="AK85" s="230"/>
      <c r="AL85" s="230"/>
      <c r="AM85" s="230"/>
      <c r="AN85" s="230"/>
      <c r="AO85" s="230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Ivanka pri Dunaji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231" t="str">
        <f>IF(AN8= "","",AN8)</f>
        <v>21. 1. 2020</v>
      </c>
      <c r="AN87" s="231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Obec Ivanka pri Dunaji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232" t="str">
        <f>IF(E17="","",E17)</f>
        <v>AIS-PO s.r.o., Prešov</v>
      </c>
      <c r="AN89" s="233"/>
      <c r="AO89" s="233"/>
      <c r="AP89" s="233"/>
      <c r="AQ89" s="29"/>
      <c r="AR89" s="30"/>
      <c r="AS89" s="237" t="s">
        <v>55</v>
      </c>
      <c r="AT89" s="238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232" t="str">
        <f>IF(E20="","",E20)</f>
        <v xml:space="preserve"> </v>
      </c>
      <c r="AN90" s="233"/>
      <c r="AO90" s="233"/>
      <c r="AP90" s="233"/>
      <c r="AQ90" s="29"/>
      <c r="AR90" s="30"/>
      <c r="AS90" s="239"/>
      <c r="AT90" s="240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39"/>
      <c r="AT91" s="240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41" t="s">
        <v>56</v>
      </c>
      <c r="D92" s="242"/>
      <c r="E92" s="242"/>
      <c r="F92" s="242"/>
      <c r="G92" s="242"/>
      <c r="H92" s="57"/>
      <c r="I92" s="244" t="s">
        <v>57</v>
      </c>
      <c r="J92" s="242"/>
      <c r="K92" s="242"/>
      <c r="L92" s="242"/>
      <c r="M92" s="242"/>
      <c r="N92" s="242"/>
      <c r="O92" s="242"/>
      <c r="P92" s="242"/>
      <c r="Q92" s="242"/>
      <c r="R92" s="242"/>
      <c r="S92" s="242"/>
      <c r="T92" s="242"/>
      <c r="U92" s="242"/>
      <c r="V92" s="242"/>
      <c r="W92" s="242"/>
      <c r="X92" s="242"/>
      <c r="Y92" s="242"/>
      <c r="Z92" s="242"/>
      <c r="AA92" s="242"/>
      <c r="AB92" s="242"/>
      <c r="AC92" s="242"/>
      <c r="AD92" s="242"/>
      <c r="AE92" s="242"/>
      <c r="AF92" s="242"/>
      <c r="AG92" s="243" t="s">
        <v>58</v>
      </c>
      <c r="AH92" s="242"/>
      <c r="AI92" s="242"/>
      <c r="AJ92" s="242"/>
      <c r="AK92" s="242"/>
      <c r="AL92" s="242"/>
      <c r="AM92" s="242"/>
      <c r="AN92" s="244" t="s">
        <v>59</v>
      </c>
      <c r="AO92" s="242"/>
      <c r="AP92" s="245"/>
      <c r="AQ92" s="58" t="s">
        <v>60</v>
      </c>
      <c r="AR92" s="30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35">
        <f>ROUND(SUM(AG95:AG102),2)</f>
        <v>0</v>
      </c>
      <c r="AH94" s="235"/>
      <c r="AI94" s="235"/>
      <c r="AJ94" s="235"/>
      <c r="AK94" s="235"/>
      <c r="AL94" s="235"/>
      <c r="AM94" s="235"/>
      <c r="AN94" s="236">
        <f t="shared" ref="AN94:AN102" si="0">SUM(AG94,AT94)</f>
        <v>0</v>
      </c>
      <c r="AO94" s="236"/>
      <c r="AP94" s="236"/>
      <c r="AQ94" s="69" t="s">
        <v>1</v>
      </c>
      <c r="AR94" s="65"/>
      <c r="AS94" s="70">
        <f>ROUND(SUM(AS95:AS102),2)</f>
        <v>0</v>
      </c>
      <c r="AT94" s="71">
        <f t="shared" ref="AT94:AT102" si="1">ROUND(SUM(AV94:AW94),2)</f>
        <v>0</v>
      </c>
      <c r="AU94" s="72">
        <f>ROUND(SUM(AU95:AU102),5)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ROUND(SUM(AZ95:AZ102),2)</f>
        <v>0</v>
      </c>
      <c r="BA94" s="71">
        <f>ROUND(SUM(BA95:BA102),2)</f>
        <v>0</v>
      </c>
      <c r="BB94" s="71">
        <f>ROUND(SUM(BB95:BB102),2)</f>
        <v>0</v>
      </c>
      <c r="BC94" s="71">
        <f>ROUND(SUM(BC95:BC102),2)</f>
        <v>0</v>
      </c>
      <c r="BD94" s="73">
        <f>ROUND(SUM(BD95:BD102),2)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4</v>
      </c>
      <c r="BX94" s="74" t="s">
        <v>78</v>
      </c>
      <c r="CL94" s="74" t="s">
        <v>1</v>
      </c>
    </row>
    <row r="95" spans="1:91" s="7" customFormat="1" ht="16.5" customHeight="1">
      <c r="A95" s="76" t="s">
        <v>79</v>
      </c>
      <c r="B95" s="77"/>
      <c r="C95" s="78"/>
      <c r="D95" s="250" t="s">
        <v>80</v>
      </c>
      <c r="E95" s="250"/>
      <c r="F95" s="250"/>
      <c r="G95" s="250"/>
      <c r="H95" s="250"/>
      <c r="I95" s="251"/>
      <c r="J95" s="250" t="s">
        <v>81</v>
      </c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  <c r="AA95" s="250"/>
      <c r="AB95" s="250"/>
      <c r="AC95" s="250"/>
      <c r="AD95" s="250"/>
      <c r="AE95" s="250"/>
      <c r="AF95" s="250"/>
      <c r="AG95" s="252">
        <f>'SO 101 - Telocvičňa'!J30</f>
        <v>0</v>
      </c>
      <c r="AH95" s="253"/>
      <c r="AI95" s="253"/>
      <c r="AJ95" s="253"/>
      <c r="AK95" s="253"/>
      <c r="AL95" s="253"/>
      <c r="AM95" s="253"/>
      <c r="AN95" s="252">
        <f t="shared" si="0"/>
        <v>0</v>
      </c>
      <c r="AO95" s="253"/>
      <c r="AP95" s="253"/>
      <c r="AQ95" s="80" t="s">
        <v>82</v>
      </c>
      <c r="AR95" s="77"/>
      <c r="AS95" s="81">
        <v>0</v>
      </c>
      <c r="AT95" s="82">
        <f t="shared" si="1"/>
        <v>0</v>
      </c>
      <c r="AU95" s="83">
        <f>'SO 101 - Telocvičňa'!P149</f>
        <v>0</v>
      </c>
      <c r="AV95" s="82">
        <f>'SO 101 - Telocvičňa'!J33</f>
        <v>0</v>
      </c>
      <c r="AW95" s="82">
        <f>'SO 101 - Telocvičňa'!J34</f>
        <v>0</v>
      </c>
      <c r="AX95" s="82">
        <f>'SO 101 - Telocvičňa'!J35</f>
        <v>0</v>
      </c>
      <c r="AY95" s="82">
        <f>'SO 101 - Telocvičňa'!J36</f>
        <v>0</v>
      </c>
      <c r="AZ95" s="82">
        <f>'SO 101 - Telocvičňa'!F33</f>
        <v>0</v>
      </c>
      <c r="BA95" s="82">
        <f>'SO 101 - Telocvičňa'!F34</f>
        <v>0</v>
      </c>
      <c r="BB95" s="82">
        <f>'SO 101 - Telocvičňa'!F35</f>
        <v>0</v>
      </c>
      <c r="BC95" s="82">
        <f>'SO 101 - Telocvičňa'!F36</f>
        <v>0</v>
      </c>
      <c r="BD95" s="84">
        <f>'SO 101 - Telocvičňa'!F37</f>
        <v>0</v>
      </c>
      <c r="BT95" s="85" t="s">
        <v>83</v>
      </c>
      <c r="BV95" s="85" t="s">
        <v>77</v>
      </c>
      <c r="BW95" s="85" t="s">
        <v>84</v>
      </c>
      <c r="BX95" s="85" t="s">
        <v>4</v>
      </c>
      <c r="CL95" s="85" t="s">
        <v>1</v>
      </c>
      <c r="CM95" s="85" t="s">
        <v>75</v>
      </c>
    </row>
    <row r="96" spans="1:91" s="7" customFormat="1" ht="16.5" customHeight="1">
      <c r="A96" s="76" t="s">
        <v>79</v>
      </c>
      <c r="B96" s="77"/>
      <c r="C96" s="78"/>
      <c r="D96" s="250" t="s">
        <v>85</v>
      </c>
      <c r="E96" s="250"/>
      <c r="F96" s="250"/>
      <c r="G96" s="250"/>
      <c r="H96" s="250"/>
      <c r="I96" s="251"/>
      <c r="J96" s="250" t="s">
        <v>86</v>
      </c>
      <c r="K96" s="250"/>
      <c r="L96" s="250"/>
      <c r="M96" s="250"/>
      <c r="N96" s="250"/>
      <c r="O96" s="250"/>
      <c r="P96" s="250"/>
      <c r="Q96" s="250"/>
      <c r="R96" s="250"/>
      <c r="S96" s="250"/>
      <c r="T96" s="250"/>
      <c r="U96" s="250"/>
      <c r="V96" s="250"/>
      <c r="W96" s="250"/>
      <c r="X96" s="250"/>
      <c r="Y96" s="250"/>
      <c r="Z96" s="250"/>
      <c r="AA96" s="250"/>
      <c r="AB96" s="250"/>
      <c r="AC96" s="250"/>
      <c r="AD96" s="250"/>
      <c r="AE96" s="250"/>
      <c r="AF96" s="250"/>
      <c r="AG96" s="252">
        <f>'SO 201 - Spevnené plochy ...'!J30</f>
        <v>0</v>
      </c>
      <c r="AH96" s="253"/>
      <c r="AI96" s="253"/>
      <c r="AJ96" s="253"/>
      <c r="AK96" s="253"/>
      <c r="AL96" s="253"/>
      <c r="AM96" s="253"/>
      <c r="AN96" s="252">
        <f t="shared" si="0"/>
        <v>0</v>
      </c>
      <c r="AO96" s="253"/>
      <c r="AP96" s="253"/>
      <c r="AQ96" s="80" t="s">
        <v>82</v>
      </c>
      <c r="AR96" s="77"/>
      <c r="AS96" s="81">
        <v>0</v>
      </c>
      <c r="AT96" s="82">
        <f t="shared" si="1"/>
        <v>0</v>
      </c>
      <c r="AU96" s="83">
        <f>'SO 201 - Spevnené plochy ...'!P127</f>
        <v>0</v>
      </c>
      <c r="AV96" s="82">
        <f>'SO 201 - Spevnené plochy ...'!J33</f>
        <v>0</v>
      </c>
      <c r="AW96" s="82">
        <f>'SO 201 - Spevnené plochy ...'!J34</f>
        <v>0</v>
      </c>
      <c r="AX96" s="82">
        <f>'SO 201 - Spevnené plochy ...'!J35</f>
        <v>0</v>
      </c>
      <c r="AY96" s="82">
        <f>'SO 201 - Spevnené plochy ...'!J36</f>
        <v>0</v>
      </c>
      <c r="AZ96" s="82">
        <f>'SO 201 - Spevnené plochy ...'!F33</f>
        <v>0</v>
      </c>
      <c r="BA96" s="82">
        <f>'SO 201 - Spevnené plochy ...'!F34</f>
        <v>0</v>
      </c>
      <c r="BB96" s="82">
        <f>'SO 201 - Spevnené plochy ...'!F35</f>
        <v>0</v>
      </c>
      <c r="BC96" s="82">
        <f>'SO 201 - Spevnené plochy ...'!F36</f>
        <v>0</v>
      </c>
      <c r="BD96" s="84">
        <f>'SO 201 - Spevnené plochy ...'!F37</f>
        <v>0</v>
      </c>
      <c r="BT96" s="85" t="s">
        <v>83</v>
      </c>
      <c r="BV96" s="85" t="s">
        <v>77</v>
      </c>
      <c r="BW96" s="85" t="s">
        <v>87</v>
      </c>
      <c r="BX96" s="85" t="s">
        <v>4</v>
      </c>
      <c r="CL96" s="85" t="s">
        <v>1</v>
      </c>
      <c r="CM96" s="85" t="s">
        <v>75</v>
      </c>
    </row>
    <row r="97" spans="1:91" s="7" customFormat="1" ht="16.5" customHeight="1">
      <c r="A97" s="76" t="s">
        <v>79</v>
      </c>
      <c r="B97" s="77"/>
      <c r="C97" s="78"/>
      <c r="D97" s="250" t="s">
        <v>88</v>
      </c>
      <c r="E97" s="250"/>
      <c r="F97" s="250"/>
      <c r="G97" s="250"/>
      <c r="H97" s="250"/>
      <c r="I97" s="251"/>
      <c r="J97" s="250" t="s">
        <v>89</v>
      </c>
      <c r="K97" s="250"/>
      <c r="L97" s="250"/>
      <c r="M97" s="250"/>
      <c r="N97" s="250"/>
      <c r="O97" s="250"/>
      <c r="P97" s="250"/>
      <c r="Q97" s="250"/>
      <c r="R97" s="250"/>
      <c r="S97" s="250"/>
      <c r="T97" s="250"/>
      <c r="U97" s="250"/>
      <c r="V97" s="250"/>
      <c r="W97" s="250"/>
      <c r="X97" s="250"/>
      <c r="Y97" s="250"/>
      <c r="Z97" s="250"/>
      <c r="AA97" s="250"/>
      <c r="AB97" s="250"/>
      <c r="AC97" s="250"/>
      <c r="AD97" s="250"/>
      <c r="AE97" s="250"/>
      <c r="AF97" s="250"/>
      <c r="AG97" s="252">
        <f>'SO 301 - Vodovodná prípojka'!J30</f>
        <v>0</v>
      </c>
      <c r="AH97" s="253"/>
      <c r="AI97" s="253"/>
      <c r="AJ97" s="253"/>
      <c r="AK97" s="253"/>
      <c r="AL97" s="253"/>
      <c r="AM97" s="253"/>
      <c r="AN97" s="252">
        <f t="shared" si="0"/>
        <v>0</v>
      </c>
      <c r="AO97" s="253"/>
      <c r="AP97" s="253"/>
      <c r="AQ97" s="80" t="s">
        <v>82</v>
      </c>
      <c r="AR97" s="77"/>
      <c r="AS97" s="81">
        <v>0</v>
      </c>
      <c r="AT97" s="82">
        <f t="shared" si="1"/>
        <v>0</v>
      </c>
      <c r="AU97" s="83">
        <f>'SO 301 - Vodovodná prípojka'!P118</f>
        <v>0</v>
      </c>
      <c r="AV97" s="82">
        <f>'SO 301 - Vodovodná prípojka'!J33</f>
        <v>0</v>
      </c>
      <c r="AW97" s="82">
        <f>'SO 301 - Vodovodná prípojka'!J34</f>
        <v>0</v>
      </c>
      <c r="AX97" s="82">
        <f>'SO 301 - Vodovodná prípojka'!J35</f>
        <v>0</v>
      </c>
      <c r="AY97" s="82">
        <f>'SO 301 - Vodovodná prípojka'!J36</f>
        <v>0</v>
      </c>
      <c r="AZ97" s="82">
        <f>'SO 301 - Vodovodná prípojka'!F33</f>
        <v>0</v>
      </c>
      <c r="BA97" s="82">
        <f>'SO 301 - Vodovodná prípojka'!F34</f>
        <v>0</v>
      </c>
      <c r="BB97" s="82">
        <f>'SO 301 - Vodovodná prípojka'!F35</f>
        <v>0</v>
      </c>
      <c r="BC97" s="82">
        <f>'SO 301 - Vodovodná prípojka'!F36</f>
        <v>0</v>
      </c>
      <c r="BD97" s="84">
        <f>'SO 301 - Vodovodná prípojka'!F37</f>
        <v>0</v>
      </c>
      <c r="BT97" s="85" t="s">
        <v>83</v>
      </c>
      <c r="BV97" s="85" t="s">
        <v>77</v>
      </c>
      <c r="BW97" s="85" t="s">
        <v>90</v>
      </c>
      <c r="BX97" s="85" t="s">
        <v>4</v>
      </c>
      <c r="CL97" s="85" t="s">
        <v>1</v>
      </c>
      <c r="CM97" s="85" t="s">
        <v>75</v>
      </c>
    </row>
    <row r="98" spans="1:91" s="7" customFormat="1" ht="16.5" customHeight="1">
      <c r="A98" s="76" t="s">
        <v>79</v>
      </c>
      <c r="B98" s="77"/>
      <c r="C98" s="78"/>
      <c r="D98" s="234" t="s">
        <v>91</v>
      </c>
      <c r="E98" s="234"/>
      <c r="F98" s="234"/>
      <c r="G98" s="234"/>
      <c r="H98" s="234"/>
      <c r="I98" s="79"/>
      <c r="J98" s="234" t="s">
        <v>92</v>
      </c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  <c r="AD98" s="234"/>
      <c r="AE98" s="234"/>
      <c r="AF98" s="234"/>
      <c r="AG98" s="227">
        <f>'SO 302 - Kanalizačná príp...'!J30</f>
        <v>0</v>
      </c>
      <c r="AH98" s="228"/>
      <c r="AI98" s="228"/>
      <c r="AJ98" s="228"/>
      <c r="AK98" s="228"/>
      <c r="AL98" s="228"/>
      <c r="AM98" s="228"/>
      <c r="AN98" s="227">
        <f t="shared" si="0"/>
        <v>0</v>
      </c>
      <c r="AO98" s="228"/>
      <c r="AP98" s="228"/>
      <c r="AQ98" s="80" t="s">
        <v>82</v>
      </c>
      <c r="AR98" s="77"/>
      <c r="AS98" s="81">
        <v>0</v>
      </c>
      <c r="AT98" s="82">
        <f t="shared" si="1"/>
        <v>0</v>
      </c>
      <c r="AU98" s="83">
        <f>'SO 302 - Kanalizačná príp...'!P118</f>
        <v>0</v>
      </c>
      <c r="AV98" s="82">
        <f>'SO 302 - Kanalizačná príp...'!J33</f>
        <v>0</v>
      </c>
      <c r="AW98" s="82">
        <f>'SO 302 - Kanalizačná príp...'!J34</f>
        <v>0</v>
      </c>
      <c r="AX98" s="82">
        <f>'SO 302 - Kanalizačná príp...'!J35</f>
        <v>0</v>
      </c>
      <c r="AY98" s="82">
        <f>'SO 302 - Kanalizačná príp...'!J36</f>
        <v>0</v>
      </c>
      <c r="AZ98" s="82">
        <f>'SO 302 - Kanalizačná príp...'!F33</f>
        <v>0</v>
      </c>
      <c r="BA98" s="82">
        <f>'SO 302 - Kanalizačná príp...'!F34</f>
        <v>0</v>
      </c>
      <c r="BB98" s="82">
        <f>'SO 302 - Kanalizačná príp...'!F35</f>
        <v>0</v>
      </c>
      <c r="BC98" s="82">
        <f>'SO 302 - Kanalizačná príp...'!F36</f>
        <v>0</v>
      </c>
      <c r="BD98" s="84">
        <f>'SO 302 - Kanalizačná príp...'!F37</f>
        <v>0</v>
      </c>
      <c r="BT98" s="85" t="s">
        <v>83</v>
      </c>
      <c r="BV98" s="85" t="s">
        <v>77</v>
      </c>
      <c r="BW98" s="85" t="s">
        <v>93</v>
      </c>
      <c r="BX98" s="85" t="s">
        <v>4</v>
      </c>
      <c r="CL98" s="85" t="s">
        <v>1</v>
      </c>
      <c r="CM98" s="85" t="s">
        <v>75</v>
      </c>
    </row>
    <row r="99" spans="1:91" s="7" customFormat="1" ht="16.5" customHeight="1">
      <c r="A99" s="76" t="s">
        <v>79</v>
      </c>
      <c r="B99" s="77"/>
      <c r="C99" s="78"/>
      <c r="D99" s="234" t="s">
        <v>94</v>
      </c>
      <c r="E99" s="234"/>
      <c r="F99" s="234"/>
      <c r="G99" s="234"/>
      <c r="H99" s="234"/>
      <c r="I99" s="79"/>
      <c r="J99" s="234" t="s">
        <v>95</v>
      </c>
      <c r="K99" s="234"/>
      <c r="L99" s="234"/>
      <c r="M99" s="234"/>
      <c r="N99" s="234"/>
      <c r="O99" s="234"/>
      <c r="P99" s="234"/>
      <c r="Q99" s="234"/>
      <c r="R99" s="234"/>
      <c r="S99" s="234"/>
      <c r="T99" s="234"/>
      <c r="U99" s="234"/>
      <c r="V99" s="234"/>
      <c r="W99" s="234"/>
      <c r="X99" s="234"/>
      <c r="Y99" s="234"/>
      <c r="Z99" s="234"/>
      <c r="AA99" s="234"/>
      <c r="AB99" s="234"/>
      <c r="AC99" s="234"/>
      <c r="AD99" s="234"/>
      <c r="AE99" s="234"/>
      <c r="AF99" s="234"/>
      <c r="AG99" s="227">
        <f>'SO 303 - Zrážková kanaliz...'!J30</f>
        <v>0</v>
      </c>
      <c r="AH99" s="228"/>
      <c r="AI99" s="228"/>
      <c r="AJ99" s="228"/>
      <c r="AK99" s="228"/>
      <c r="AL99" s="228"/>
      <c r="AM99" s="228"/>
      <c r="AN99" s="227">
        <f t="shared" si="0"/>
        <v>0</v>
      </c>
      <c r="AO99" s="228"/>
      <c r="AP99" s="228"/>
      <c r="AQ99" s="80" t="s">
        <v>82</v>
      </c>
      <c r="AR99" s="77"/>
      <c r="AS99" s="81">
        <v>0</v>
      </c>
      <c r="AT99" s="82">
        <f t="shared" si="1"/>
        <v>0</v>
      </c>
      <c r="AU99" s="83">
        <f>'SO 303 - Zrážková kanaliz...'!P118</f>
        <v>0</v>
      </c>
      <c r="AV99" s="82">
        <f>'SO 303 - Zrážková kanaliz...'!J33</f>
        <v>0</v>
      </c>
      <c r="AW99" s="82">
        <f>'SO 303 - Zrážková kanaliz...'!J34</f>
        <v>0</v>
      </c>
      <c r="AX99" s="82">
        <f>'SO 303 - Zrážková kanaliz...'!J35</f>
        <v>0</v>
      </c>
      <c r="AY99" s="82">
        <f>'SO 303 - Zrážková kanaliz...'!J36</f>
        <v>0</v>
      </c>
      <c r="AZ99" s="82">
        <f>'SO 303 - Zrážková kanaliz...'!F33</f>
        <v>0</v>
      </c>
      <c r="BA99" s="82">
        <f>'SO 303 - Zrážková kanaliz...'!F34</f>
        <v>0</v>
      </c>
      <c r="BB99" s="82">
        <f>'SO 303 - Zrážková kanaliz...'!F35</f>
        <v>0</v>
      </c>
      <c r="BC99" s="82">
        <f>'SO 303 - Zrážková kanaliz...'!F36</f>
        <v>0</v>
      </c>
      <c r="BD99" s="84">
        <f>'SO 303 - Zrážková kanaliz...'!F37</f>
        <v>0</v>
      </c>
      <c r="BT99" s="85" t="s">
        <v>83</v>
      </c>
      <c r="BV99" s="85" t="s">
        <v>77</v>
      </c>
      <c r="BW99" s="85" t="s">
        <v>96</v>
      </c>
      <c r="BX99" s="85" t="s">
        <v>4</v>
      </c>
      <c r="CL99" s="85" t="s">
        <v>1</v>
      </c>
      <c r="CM99" s="85" t="s">
        <v>75</v>
      </c>
    </row>
    <row r="100" spans="1:91" s="7" customFormat="1" ht="16.5" customHeight="1">
      <c r="A100" s="76" t="s">
        <v>79</v>
      </c>
      <c r="B100" s="77"/>
      <c r="C100" s="78"/>
      <c r="D100" s="234" t="s">
        <v>97</v>
      </c>
      <c r="E100" s="234"/>
      <c r="F100" s="234"/>
      <c r="G100" s="234"/>
      <c r="H100" s="234"/>
      <c r="I100" s="79"/>
      <c r="J100" s="234" t="s">
        <v>98</v>
      </c>
      <c r="K100" s="234"/>
      <c r="L100" s="234"/>
      <c r="M100" s="234"/>
      <c r="N100" s="234"/>
      <c r="O100" s="234"/>
      <c r="P100" s="234"/>
      <c r="Q100" s="234"/>
      <c r="R100" s="234"/>
      <c r="S100" s="234"/>
      <c r="T100" s="234"/>
      <c r="U100" s="234"/>
      <c r="V100" s="234"/>
      <c r="W100" s="234"/>
      <c r="X100" s="234"/>
      <c r="Y100" s="234"/>
      <c r="Z100" s="234"/>
      <c r="AA100" s="234"/>
      <c r="AB100" s="234"/>
      <c r="AC100" s="234"/>
      <c r="AD100" s="234"/>
      <c r="AE100" s="234"/>
      <c r="AF100" s="234"/>
      <c r="AG100" s="227">
        <f>'SO 304 - Požiarna nádrž'!J30</f>
        <v>0</v>
      </c>
      <c r="AH100" s="228"/>
      <c r="AI100" s="228"/>
      <c r="AJ100" s="228"/>
      <c r="AK100" s="228"/>
      <c r="AL100" s="228"/>
      <c r="AM100" s="228"/>
      <c r="AN100" s="227">
        <f t="shared" si="0"/>
        <v>0</v>
      </c>
      <c r="AO100" s="228"/>
      <c r="AP100" s="228"/>
      <c r="AQ100" s="80" t="s">
        <v>82</v>
      </c>
      <c r="AR100" s="77"/>
      <c r="AS100" s="81">
        <v>0</v>
      </c>
      <c r="AT100" s="82">
        <f t="shared" si="1"/>
        <v>0</v>
      </c>
      <c r="AU100" s="83">
        <f>'SO 304 - Požiarna nádrž'!P123</f>
        <v>0</v>
      </c>
      <c r="AV100" s="82">
        <f>'SO 304 - Požiarna nádrž'!J33</f>
        <v>0</v>
      </c>
      <c r="AW100" s="82">
        <f>'SO 304 - Požiarna nádrž'!J34</f>
        <v>0</v>
      </c>
      <c r="AX100" s="82">
        <f>'SO 304 - Požiarna nádrž'!J35</f>
        <v>0</v>
      </c>
      <c r="AY100" s="82">
        <f>'SO 304 - Požiarna nádrž'!J36</f>
        <v>0</v>
      </c>
      <c r="AZ100" s="82">
        <f>'SO 304 - Požiarna nádrž'!F33</f>
        <v>0</v>
      </c>
      <c r="BA100" s="82">
        <f>'SO 304 - Požiarna nádrž'!F34</f>
        <v>0</v>
      </c>
      <c r="BB100" s="82">
        <f>'SO 304 - Požiarna nádrž'!F35</f>
        <v>0</v>
      </c>
      <c r="BC100" s="82">
        <f>'SO 304 - Požiarna nádrž'!F36</f>
        <v>0</v>
      </c>
      <c r="BD100" s="84">
        <f>'SO 304 - Požiarna nádrž'!F37</f>
        <v>0</v>
      </c>
      <c r="BT100" s="85" t="s">
        <v>83</v>
      </c>
      <c r="BV100" s="85" t="s">
        <v>77</v>
      </c>
      <c r="BW100" s="85" t="s">
        <v>99</v>
      </c>
      <c r="BX100" s="85" t="s">
        <v>4</v>
      </c>
      <c r="CL100" s="85" t="s">
        <v>1</v>
      </c>
      <c r="CM100" s="85" t="s">
        <v>75</v>
      </c>
    </row>
    <row r="101" spans="1:91" s="7" customFormat="1" ht="16.5" customHeight="1">
      <c r="A101" s="76" t="s">
        <v>79</v>
      </c>
      <c r="B101" s="77"/>
      <c r="C101" s="78"/>
      <c r="D101" s="250" t="s">
        <v>100</v>
      </c>
      <c r="E101" s="250"/>
      <c r="F101" s="250"/>
      <c r="G101" s="250"/>
      <c r="H101" s="250"/>
      <c r="I101" s="251"/>
      <c r="J101" s="250" t="s">
        <v>101</v>
      </c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250"/>
      <c r="V101" s="250"/>
      <c r="W101" s="250"/>
      <c r="X101" s="250"/>
      <c r="Y101" s="250"/>
      <c r="Z101" s="250"/>
      <c r="AA101" s="250"/>
      <c r="AB101" s="250"/>
      <c r="AC101" s="250"/>
      <c r="AD101" s="250"/>
      <c r="AE101" s="250"/>
      <c r="AF101" s="250"/>
      <c r="AG101" s="252">
        <f>'SO 401 - NN prípojka'!J30</f>
        <v>0</v>
      </c>
      <c r="AH101" s="253"/>
      <c r="AI101" s="253"/>
      <c r="AJ101" s="253"/>
      <c r="AK101" s="253"/>
      <c r="AL101" s="253"/>
      <c r="AM101" s="253"/>
      <c r="AN101" s="252">
        <f t="shared" si="0"/>
        <v>0</v>
      </c>
      <c r="AO101" s="253"/>
      <c r="AP101" s="253"/>
      <c r="AQ101" s="80" t="s">
        <v>82</v>
      </c>
      <c r="AR101" s="77"/>
      <c r="AS101" s="81">
        <v>0</v>
      </c>
      <c r="AT101" s="82">
        <f t="shared" si="1"/>
        <v>0</v>
      </c>
      <c r="AU101" s="83">
        <f>'SO 401 - NN prípojka'!P118</f>
        <v>0</v>
      </c>
      <c r="AV101" s="82">
        <f>'SO 401 - NN prípojka'!J33</f>
        <v>0</v>
      </c>
      <c r="AW101" s="82">
        <f>'SO 401 - NN prípojka'!J34</f>
        <v>0</v>
      </c>
      <c r="AX101" s="82">
        <f>'SO 401 - NN prípojka'!J35</f>
        <v>0</v>
      </c>
      <c r="AY101" s="82">
        <f>'SO 401 - NN prípojka'!J36</f>
        <v>0</v>
      </c>
      <c r="AZ101" s="82">
        <f>'SO 401 - NN prípojka'!F33</f>
        <v>0</v>
      </c>
      <c r="BA101" s="82">
        <f>'SO 401 - NN prípojka'!F34</f>
        <v>0</v>
      </c>
      <c r="BB101" s="82">
        <f>'SO 401 - NN prípojka'!F35</f>
        <v>0</v>
      </c>
      <c r="BC101" s="82">
        <f>'SO 401 - NN prípojka'!F36</f>
        <v>0</v>
      </c>
      <c r="BD101" s="84">
        <f>'SO 401 - NN prípojka'!F37</f>
        <v>0</v>
      </c>
      <c r="BT101" s="85" t="s">
        <v>83</v>
      </c>
      <c r="BV101" s="85" t="s">
        <v>77</v>
      </c>
      <c r="BW101" s="85" t="s">
        <v>102</v>
      </c>
      <c r="BX101" s="85" t="s">
        <v>4</v>
      </c>
      <c r="CL101" s="85" t="s">
        <v>1</v>
      </c>
      <c r="CM101" s="85" t="s">
        <v>75</v>
      </c>
    </row>
    <row r="102" spans="1:91" s="7" customFormat="1" ht="16.5" customHeight="1">
      <c r="A102" s="76" t="s">
        <v>79</v>
      </c>
      <c r="B102" s="77"/>
      <c r="C102" s="78"/>
      <c r="D102" s="250" t="s">
        <v>103</v>
      </c>
      <c r="E102" s="250"/>
      <c r="F102" s="250"/>
      <c r="G102" s="250"/>
      <c r="H102" s="250"/>
      <c r="I102" s="251"/>
      <c r="J102" s="250" t="s">
        <v>104</v>
      </c>
      <c r="K102" s="250"/>
      <c r="L102" s="250"/>
      <c r="M102" s="250"/>
      <c r="N102" s="250"/>
      <c r="O102" s="250"/>
      <c r="P102" s="250"/>
      <c r="Q102" s="250"/>
      <c r="R102" s="250"/>
      <c r="S102" s="250"/>
      <c r="T102" s="250"/>
      <c r="U102" s="250"/>
      <c r="V102" s="250"/>
      <c r="W102" s="250"/>
      <c r="X102" s="250"/>
      <c r="Y102" s="250"/>
      <c r="Z102" s="250"/>
      <c r="AA102" s="250"/>
      <c r="AB102" s="250"/>
      <c r="AC102" s="250"/>
      <c r="AD102" s="250"/>
      <c r="AE102" s="250"/>
      <c r="AF102" s="250"/>
      <c r="AG102" s="252">
        <f>'SO 501 - Plynová prípojka'!J30</f>
        <v>0</v>
      </c>
      <c r="AH102" s="253"/>
      <c r="AI102" s="253"/>
      <c r="AJ102" s="253"/>
      <c r="AK102" s="253"/>
      <c r="AL102" s="253"/>
      <c r="AM102" s="253"/>
      <c r="AN102" s="252">
        <f t="shared" si="0"/>
        <v>0</v>
      </c>
      <c r="AO102" s="253"/>
      <c r="AP102" s="253"/>
      <c r="AQ102" s="80" t="s">
        <v>82</v>
      </c>
      <c r="AR102" s="77"/>
      <c r="AS102" s="86">
        <v>0</v>
      </c>
      <c r="AT102" s="87">
        <f t="shared" si="1"/>
        <v>0</v>
      </c>
      <c r="AU102" s="88">
        <f>'SO 501 - Plynová prípojka'!P118</f>
        <v>0</v>
      </c>
      <c r="AV102" s="87">
        <f>'SO 501 - Plynová prípojka'!J33</f>
        <v>0</v>
      </c>
      <c r="AW102" s="87">
        <f>'SO 501 - Plynová prípojka'!J34</f>
        <v>0</v>
      </c>
      <c r="AX102" s="87">
        <f>'SO 501 - Plynová prípojka'!J35</f>
        <v>0</v>
      </c>
      <c r="AY102" s="87">
        <f>'SO 501 - Plynová prípojka'!J36</f>
        <v>0</v>
      </c>
      <c r="AZ102" s="87">
        <f>'SO 501 - Plynová prípojka'!F33</f>
        <v>0</v>
      </c>
      <c r="BA102" s="87">
        <f>'SO 501 - Plynová prípojka'!F34</f>
        <v>0</v>
      </c>
      <c r="BB102" s="87">
        <f>'SO 501 - Plynová prípojka'!F35</f>
        <v>0</v>
      </c>
      <c r="BC102" s="87">
        <f>'SO 501 - Plynová prípojka'!F36</f>
        <v>0</v>
      </c>
      <c r="BD102" s="89">
        <f>'SO 501 - Plynová prípojka'!F37</f>
        <v>0</v>
      </c>
      <c r="BT102" s="85" t="s">
        <v>83</v>
      </c>
      <c r="BV102" s="85" t="s">
        <v>77</v>
      </c>
      <c r="BW102" s="85" t="s">
        <v>105</v>
      </c>
      <c r="BX102" s="85" t="s">
        <v>4</v>
      </c>
      <c r="CL102" s="85" t="s">
        <v>1</v>
      </c>
      <c r="CM102" s="85" t="s">
        <v>75</v>
      </c>
    </row>
    <row r="103" spans="1:91" s="2" customFormat="1" ht="30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30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</row>
    <row r="104" spans="1:9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30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</row>
  </sheetData>
  <mergeCells count="70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D99:H99"/>
    <mergeCell ref="J99:AF99"/>
    <mergeCell ref="J96:AF96"/>
    <mergeCell ref="D96:H96"/>
    <mergeCell ref="AG96:AM96"/>
    <mergeCell ref="D97:H97"/>
    <mergeCell ref="J97:AF97"/>
    <mergeCell ref="AG97:AM97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K30:AO30"/>
    <mergeCell ref="L30:P30"/>
    <mergeCell ref="W30:AE30"/>
    <mergeCell ref="L31:P31"/>
    <mergeCell ref="AN102:AP102"/>
    <mergeCell ref="AG102:AM102"/>
    <mergeCell ref="AN99:AP99"/>
    <mergeCell ref="AG99:AM99"/>
    <mergeCell ref="AN96:AP96"/>
    <mergeCell ref="AN97:AP97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SO 101 - Telocvičňa'!C2" display="/"/>
    <hyperlink ref="A96" location="'SO 201 - Spevnené plochy ...'!C2" display="/"/>
    <hyperlink ref="A97" location="'SO 301 - Vodovodná prípojka'!C2" display="/"/>
    <hyperlink ref="A98" location="'SO 302 - Kanalizačná príp...'!C2" display="/"/>
    <hyperlink ref="A99" location="'SO 303 - Zrážková kanaliz...'!C2" display="/"/>
    <hyperlink ref="A100" location="'SO 304 - Požiarna nádrž'!C2" display="/"/>
    <hyperlink ref="A101" location="'SO 401 - NN prípojka'!C2" display="/"/>
    <hyperlink ref="A102" location="'SO 501 - Plynová prípojk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18"/>
  <sheetViews>
    <sheetView showGridLines="0" topLeftCell="A314" zoomScale="85" zoomScaleNormal="85" workbookViewId="0">
      <selection activeCell="W322" sqref="W322"/>
    </sheetView>
  </sheetViews>
  <sheetFormatPr defaultRowHeight="11.25"/>
  <cols>
    <col min="1" max="1" width="8.33203125" style="1" customWidth="1"/>
    <col min="2" max="2" width="1.6640625" style="1" customWidth="1"/>
    <col min="3" max="3" width="5.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4" t="s">
        <v>84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47" t="str">
        <f>'Rekapitulácia stavby'!K6</f>
        <v>Nová telocvičňa ZŠ M.R.Štefánika v Ivanke pri Dunaji</v>
      </c>
      <c r="F7" s="248"/>
      <c r="G7" s="248"/>
      <c r="H7" s="248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29" t="s">
        <v>108</v>
      </c>
      <c r="F9" s="246"/>
      <c r="G9" s="246"/>
      <c r="H9" s="246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9" t="str">
        <f>'Rekapitulácia stavby'!E14</f>
        <v>Vyplň údaj</v>
      </c>
      <c r="F18" s="219"/>
      <c r="G18" s="219"/>
      <c r="H18" s="219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23" t="s">
        <v>1</v>
      </c>
      <c r="F27" s="223"/>
      <c r="G27" s="223"/>
      <c r="H27" s="223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ROUND(J149,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ROUND((SUM(BE149:BE417)),  2)</f>
        <v>0</v>
      </c>
      <c r="G33" s="29"/>
      <c r="H33" s="29"/>
      <c r="I33" s="104">
        <v>0.2</v>
      </c>
      <c r="J33" s="103">
        <f>ROUND(((SUM(BE149:BE417))*I33),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ROUND((SUM(BF149:BF417)),  2)</f>
        <v>0</v>
      </c>
      <c r="G34" s="29"/>
      <c r="H34" s="29"/>
      <c r="I34" s="104">
        <v>0.2</v>
      </c>
      <c r="J34" s="103">
        <f>ROUND(((SUM(BF149:BF417))*I34),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ROUND((SUM(BG149:BG417)),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ROUND((SUM(BH149:BH417)),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ROUND((SUM(BI149:BI417)),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47" t="str">
        <f>E7</f>
        <v>Nová telocvičňa ZŠ M.R.Štefánika v Ivanke pri Dunaji</v>
      </c>
      <c r="F85" s="248"/>
      <c r="G85" s="248"/>
      <c r="H85" s="248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29" t="str">
        <f>E9</f>
        <v>SO 101 - Telocvičňa</v>
      </c>
      <c r="F87" s="246"/>
      <c r="G87" s="246"/>
      <c r="H87" s="246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J149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2:12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J150</f>
        <v>0</v>
      </c>
      <c r="L97" s="123"/>
    </row>
    <row r="98" spans="2:12" s="10" customFormat="1" ht="19.899999999999999" customHeight="1">
      <c r="B98" s="128"/>
      <c r="D98" s="129" t="s">
        <v>115</v>
      </c>
      <c r="E98" s="130"/>
      <c r="F98" s="130"/>
      <c r="G98" s="130"/>
      <c r="H98" s="130"/>
      <c r="I98" s="131"/>
      <c r="J98" s="132">
        <f>J151</f>
        <v>0</v>
      </c>
      <c r="L98" s="128"/>
    </row>
    <row r="99" spans="2:12" s="10" customFormat="1" ht="19.899999999999999" customHeight="1">
      <c r="B99" s="128"/>
      <c r="D99" s="129" t="s">
        <v>116</v>
      </c>
      <c r="E99" s="130"/>
      <c r="F99" s="130"/>
      <c r="G99" s="130"/>
      <c r="H99" s="130"/>
      <c r="I99" s="131"/>
      <c r="J99" s="132">
        <f>J161</f>
        <v>0</v>
      </c>
      <c r="L99" s="128"/>
    </row>
    <row r="100" spans="2:12" s="10" customFormat="1" ht="19.899999999999999" customHeight="1">
      <c r="B100" s="128"/>
      <c r="D100" s="129" t="s">
        <v>117</v>
      </c>
      <c r="E100" s="130"/>
      <c r="F100" s="130"/>
      <c r="G100" s="130"/>
      <c r="H100" s="130"/>
      <c r="I100" s="131"/>
      <c r="J100" s="132">
        <f>J177</f>
        <v>0</v>
      </c>
      <c r="L100" s="128"/>
    </row>
    <row r="101" spans="2:12" s="10" customFormat="1" ht="19.899999999999999" customHeight="1">
      <c r="B101" s="128"/>
      <c r="D101" s="129" t="s">
        <v>118</v>
      </c>
      <c r="E101" s="130"/>
      <c r="F101" s="130"/>
      <c r="G101" s="130"/>
      <c r="H101" s="130"/>
      <c r="I101" s="131"/>
      <c r="J101" s="132">
        <f>J193</f>
        <v>0</v>
      </c>
      <c r="L101" s="128"/>
    </row>
    <row r="102" spans="2:12" s="10" customFormat="1" ht="19.899999999999999" customHeight="1">
      <c r="B102" s="128"/>
      <c r="D102" s="129" t="s">
        <v>119</v>
      </c>
      <c r="E102" s="130"/>
      <c r="F102" s="130"/>
      <c r="G102" s="130"/>
      <c r="H102" s="130"/>
      <c r="I102" s="131"/>
      <c r="J102" s="132">
        <f>J198</f>
        <v>0</v>
      </c>
      <c r="L102" s="128"/>
    </row>
    <row r="103" spans="2:12" s="10" customFormat="1" ht="19.899999999999999" customHeight="1">
      <c r="B103" s="128"/>
      <c r="D103" s="129" t="s">
        <v>120</v>
      </c>
      <c r="E103" s="130"/>
      <c r="F103" s="130"/>
      <c r="G103" s="130"/>
      <c r="H103" s="130"/>
      <c r="I103" s="131"/>
      <c r="J103" s="132">
        <f>J225</f>
        <v>0</v>
      </c>
      <c r="L103" s="128"/>
    </row>
    <row r="104" spans="2:12" s="10" customFormat="1" ht="19.899999999999999" customHeight="1">
      <c r="B104" s="128"/>
      <c r="D104" s="129" t="s">
        <v>121</v>
      </c>
      <c r="E104" s="130"/>
      <c r="F104" s="130"/>
      <c r="G104" s="130"/>
      <c r="H104" s="130"/>
      <c r="I104" s="131"/>
      <c r="J104" s="132">
        <f>J233</f>
        <v>0</v>
      </c>
      <c r="L104" s="128"/>
    </row>
    <row r="105" spans="2:12" s="9" customFormat="1" ht="24.95" customHeight="1">
      <c r="B105" s="123"/>
      <c r="D105" s="124" t="s">
        <v>122</v>
      </c>
      <c r="E105" s="125"/>
      <c r="F105" s="125"/>
      <c r="G105" s="125"/>
      <c r="H105" s="125"/>
      <c r="I105" s="126"/>
      <c r="J105" s="127">
        <f>J235</f>
        <v>0</v>
      </c>
      <c r="L105" s="123"/>
    </row>
    <row r="106" spans="2:12" s="10" customFormat="1" ht="19.899999999999999" customHeight="1">
      <c r="B106" s="128"/>
      <c r="D106" s="129" t="s">
        <v>123</v>
      </c>
      <c r="E106" s="130"/>
      <c r="F106" s="130"/>
      <c r="G106" s="130"/>
      <c r="H106" s="130"/>
      <c r="I106" s="131"/>
      <c r="J106" s="132">
        <f>J236</f>
        <v>0</v>
      </c>
      <c r="L106" s="128"/>
    </row>
    <row r="107" spans="2:12" s="10" customFormat="1" ht="19.899999999999999" customHeight="1">
      <c r="B107" s="128"/>
      <c r="D107" s="129" t="s">
        <v>124</v>
      </c>
      <c r="E107" s="130"/>
      <c r="F107" s="130"/>
      <c r="G107" s="130"/>
      <c r="H107" s="130"/>
      <c r="I107" s="131"/>
      <c r="J107" s="132">
        <f>J248</f>
        <v>0</v>
      </c>
      <c r="L107" s="128"/>
    </row>
    <row r="108" spans="2:12" s="10" customFormat="1" ht="19.899999999999999" customHeight="1">
      <c r="B108" s="128"/>
      <c r="D108" s="129" t="s">
        <v>125</v>
      </c>
      <c r="E108" s="130"/>
      <c r="F108" s="130"/>
      <c r="G108" s="130"/>
      <c r="H108" s="130"/>
      <c r="I108" s="131"/>
      <c r="J108" s="132">
        <f>J257</f>
        <v>0</v>
      </c>
      <c r="L108" s="128"/>
    </row>
    <row r="109" spans="2:12" s="10" customFormat="1" ht="19.899999999999999" customHeight="1">
      <c r="B109" s="128"/>
      <c r="D109" s="129" t="s">
        <v>126</v>
      </c>
      <c r="E109" s="130"/>
      <c r="F109" s="130"/>
      <c r="G109" s="130"/>
      <c r="H109" s="130"/>
      <c r="I109" s="131"/>
      <c r="J109" s="132">
        <f>J273</f>
        <v>0</v>
      </c>
      <c r="L109" s="128"/>
    </row>
    <row r="110" spans="2:12" s="10" customFormat="1" ht="19.899999999999999" customHeight="1">
      <c r="B110" s="128"/>
      <c r="D110" s="129" t="s">
        <v>127</v>
      </c>
      <c r="E110" s="130"/>
      <c r="F110" s="130"/>
      <c r="G110" s="130"/>
      <c r="H110" s="130"/>
      <c r="I110" s="131"/>
      <c r="J110" s="132">
        <f>J276</f>
        <v>0</v>
      </c>
      <c r="L110" s="128"/>
    </row>
    <row r="111" spans="2:12" s="10" customFormat="1" ht="19.899999999999999" customHeight="1">
      <c r="B111" s="128"/>
      <c r="D111" s="129" t="s">
        <v>128</v>
      </c>
      <c r="E111" s="130"/>
      <c r="F111" s="130"/>
      <c r="G111" s="130"/>
      <c r="H111" s="130"/>
      <c r="I111" s="131"/>
      <c r="J111" s="132">
        <f>J280</f>
        <v>0</v>
      </c>
      <c r="L111" s="128"/>
    </row>
    <row r="112" spans="2:12" s="10" customFormat="1" ht="19.899999999999999" customHeight="1">
      <c r="B112" s="128"/>
      <c r="D112" s="129" t="s">
        <v>129</v>
      </c>
      <c r="E112" s="130"/>
      <c r="F112" s="130"/>
      <c r="G112" s="130"/>
      <c r="H112" s="130"/>
      <c r="I112" s="131"/>
      <c r="J112" s="132">
        <f>J282</f>
        <v>0</v>
      </c>
      <c r="L112" s="128"/>
    </row>
    <row r="113" spans="2:12" s="10" customFormat="1" ht="19.899999999999999" customHeight="1">
      <c r="B113" s="128"/>
      <c r="D113" s="129" t="s">
        <v>130</v>
      </c>
      <c r="E113" s="130"/>
      <c r="F113" s="130"/>
      <c r="G113" s="130"/>
      <c r="H113" s="130"/>
      <c r="I113" s="131"/>
      <c r="J113" s="132">
        <f>J284</f>
        <v>0</v>
      </c>
      <c r="L113" s="128"/>
    </row>
    <row r="114" spans="2:12" s="10" customFormat="1" ht="19.899999999999999" customHeight="1">
      <c r="B114" s="128"/>
      <c r="D114" s="129" t="s">
        <v>131</v>
      </c>
      <c r="E114" s="130"/>
      <c r="F114" s="130"/>
      <c r="G114" s="130"/>
      <c r="H114" s="130"/>
      <c r="I114" s="131"/>
      <c r="J114" s="132">
        <f>J294</f>
        <v>0</v>
      </c>
      <c r="L114" s="128"/>
    </row>
    <row r="115" spans="2:12" s="10" customFormat="1" ht="19.899999999999999" customHeight="1">
      <c r="B115" s="128"/>
      <c r="D115" s="129" t="s">
        <v>132</v>
      </c>
      <c r="E115" s="130"/>
      <c r="F115" s="130"/>
      <c r="G115" s="130"/>
      <c r="H115" s="130"/>
      <c r="I115" s="131"/>
      <c r="J115" s="132">
        <f>J304</f>
        <v>0</v>
      </c>
      <c r="L115" s="128"/>
    </row>
    <row r="116" spans="2:12" s="10" customFormat="1" ht="19.899999999999999" customHeight="1">
      <c r="B116" s="128"/>
      <c r="D116" s="129" t="s">
        <v>133</v>
      </c>
      <c r="E116" s="130"/>
      <c r="F116" s="130"/>
      <c r="G116" s="130"/>
      <c r="H116" s="130"/>
      <c r="I116" s="131"/>
      <c r="J116" s="132">
        <f>J321</f>
        <v>0</v>
      </c>
      <c r="L116" s="128"/>
    </row>
    <row r="117" spans="2:12" s="10" customFormat="1" ht="19.899999999999999" customHeight="1">
      <c r="B117" s="128"/>
      <c r="D117" s="129" t="s">
        <v>134</v>
      </c>
      <c r="E117" s="130"/>
      <c r="F117" s="130"/>
      <c r="G117" s="130"/>
      <c r="H117" s="130"/>
      <c r="I117" s="131"/>
      <c r="J117" s="132">
        <f>J351</f>
        <v>0</v>
      </c>
      <c r="L117" s="128"/>
    </row>
    <row r="118" spans="2:12" s="10" customFormat="1" ht="19.899999999999999" customHeight="1">
      <c r="B118" s="128"/>
      <c r="D118" s="129" t="s">
        <v>135</v>
      </c>
      <c r="E118" s="130"/>
      <c r="F118" s="130"/>
      <c r="G118" s="130"/>
      <c r="H118" s="130"/>
      <c r="I118" s="131"/>
      <c r="J118" s="132">
        <f>J377</f>
        <v>0</v>
      </c>
      <c r="L118" s="128"/>
    </row>
    <row r="119" spans="2:12" s="10" customFormat="1" ht="19.899999999999999" customHeight="1">
      <c r="B119" s="128"/>
      <c r="D119" s="129" t="s">
        <v>136</v>
      </c>
      <c r="E119" s="130"/>
      <c r="F119" s="130"/>
      <c r="G119" s="130"/>
      <c r="H119" s="130"/>
      <c r="I119" s="131"/>
      <c r="J119" s="132">
        <f>J379</f>
        <v>0</v>
      </c>
      <c r="L119" s="128"/>
    </row>
    <row r="120" spans="2:12" s="10" customFormat="1" ht="19.899999999999999" customHeight="1">
      <c r="B120" s="128"/>
      <c r="D120" s="129" t="s">
        <v>137</v>
      </c>
      <c r="E120" s="130"/>
      <c r="F120" s="130"/>
      <c r="G120" s="130"/>
      <c r="H120" s="130"/>
      <c r="I120" s="131"/>
      <c r="J120" s="132">
        <f>J383</f>
        <v>0</v>
      </c>
      <c r="L120" s="128"/>
    </row>
    <row r="121" spans="2:12" s="10" customFormat="1" ht="19.899999999999999" customHeight="1">
      <c r="B121" s="128"/>
      <c r="D121" s="129" t="s">
        <v>138</v>
      </c>
      <c r="E121" s="130"/>
      <c r="F121" s="130"/>
      <c r="G121" s="130"/>
      <c r="H121" s="130"/>
      <c r="I121" s="131"/>
      <c r="J121" s="132">
        <f>J387</f>
        <v>0</v>
      </c>
      <c r="L121" s="128"/>
    </row>
    <row r="122" spans="2:12" s="10" customFormat="1" ht="19.899999999999999" customHeight="1">
      <c r="B122" s="128"/>
      <c r="D122" s="129" t="s">
        <v>139</v>
      </c>
      <c r="E122" s="130"/>
      <c r="F122" s="130"/>
      <c r="G122" s="130"/>
      <c r="H122" s="130"/>
      <c r="I122" s="131"/>
      <c r="J122" s="132">
        <f>J391</f>
        <v>0</v>
      </c>
      <c r="L122" s="128"/>
    </row>
    <row r="123" spans="2:12" s="10" customFormat="1" ht="19.899999999999999" customHeight="1">
      <c r="B123" s="128"/>
      <c r="D123" s="129" t="s">
        <v>140</v>
      </c>
      <c r="E123" s="130"/>
      <c r="F123" s="130"/>
      <c r="G123" s="130"/>
      <c r="H123" s="130"/>
      <c r="I123" s="131"/>
      <c r="J123" s="132">
        <f>J395</f>
        <v>0</v>
      </c>
      <c r="L123" s="128"/>
    </row>
    <row r="124" spans="2:12" s="10" customFormat="1" ht="19.899999999999999" customHeight="1">
      <c r="B124" s="128"/>
      <c r="D124" s="129" t="s">
        <v>141</v>
      </c>
      <c r="E124" s="130"/>
      <c r="F124" s="130"/>
      <c r="G124" s="130"/>
      <c r="H124" s="130"/>
      <c r="I124" s="131"/>
      <c r="J124" s="132">
        <f>J400</f>
        <v>0</v>
      </c>
      <c r="L124" s="128"/>
    </row>
    <row r="125" spans="2:12" s="9" customFormat="1" ht="24.95" customHeight="1">
      <c r="B125" s="123"/>
      <c r="D125" s="124" t="s">
        <v>142</v>
      </c>
      <c r="E125" s="125"/>
      <c r="F125" s="125"/>
      <c r="G125" s="125"/>
      <c r="H125" s="125"/>
      <c r="I125" s="126"/>
      <c r="J125" s="127">
        <f>J404</f>
        <v>0</v>
      </c>
      <c r="L125" s="123"/>
    </row>
    <row r="126" spans="2:12" s="10" customFormat="1" ht="19.899999999999999" customHeight="1">
      <c r="B126" s="128"/>
      <c r="D126" s="129" t="s">
        <v>143</v>
      </c>
      <c r="E126" s="130"/>
      <c r="F126" s="130"/>
      <c r="G126" s="130"/>
      <c r="H126" s="130"/>
      <c r="I126" s="131"/>
      <c r="J126" s="132">
        <f>J405</f>
        <v>0</v>
      </c>
      <c r="L126" s="128"/>
    </row>
    <row r="127" spans="2:12" s="10" customFormat="1" ht="19.899999999999999" customHeight="1">
      <c r="B127" s="128"/>
      <c r="D127" s="129" t="s">
        <v>144</v>
      </c>
      <c r="E127" s="130"/>
      <c r="F127" s="130"/>
      <c r="G127" s="130"/>
      <c r="H127" s="130"/>
      <c r="I127" s="131"/>
      <c r="J127" s="132">
        <f>J408</f>
        <v>0</v>
      </c>
      <c r="L127" s="128"/>
    </row>
    <row r="128" spans="2:12" s="9" customFormat="1" ht="24.95" customHeight="1">
      <c r="B128" s="123"/>
      <c r="D128" s="124" t="s">
        <v>145</v>
      </c>
      <c r="E128" s="125"/>
      <c r="F128" s="125"/>
      <c r="G128" s="125"/>
      <c r="H128" s="125"/>
      <c r="I128" s="126"/>
      <c r="J128" s="127">
        <f>J415</f>
        <v>0</v>
      </c>
      <c r="L128" s="123"/>
    </row>
    <row r="129" spans="1:31" s="10" customFormat="1" ht="19.899999999999999" customHeight="1">
      <c r="B129" s="128"/>
      <c r="D129" s="129" t="s">
        <v>146</v>
      </c>
      <c r="E129" s="130"/>
      <c r="F129" s="130"/>
      <c r="G129" s="130"/>
      <c r="H129" s="130"/>
      <c r="I129" s="131"/>
      <c r="J129" s="132">
        <f>J416</f>
        <v>0</v>
      </c>
      <c r="L129" s="128"/>
    </row>
    <row r="130" spans="1:31" s="2" customFormat="1" ht="21.75" customHeight="1">
      <c r="A130" s="29"/>
      <c r="B130" s="30"/>
      <c r="C130" s="29"/>
      <c r="D130" s="29"/>
      <c r="E130" s="29"/>
      <c r="F130" s="29"/>
      <c r="G130" s="29"/>
      <c r="H130" s="29"/>
      <c r="I130" s="93"/>
      <c r="J130" s="29"/>
      <c r="K130" s="29"/>
      <c r="L130" s="3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31" s="2" customFormat="1" ht="6.95" customHeight="1">
      <c r="A131" s="29"/>
      <c r="B131" s="44"/>
      <c r="C131" s="45"/>
      <c r="D131" s="45"/>
      <c r="E131" s="45"/>
      <c r="F131" s="45"/>
      <c r="G131" s="45"/>
      <c r="H131" s="45"/>
      <c r="I131" s="117"/>
      <c r="J131" s="45"/>
      <c r="K131" s="45"/>
      <c r="L131" s="3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5" spans="1:31" s="2" customFormat="1" ht="6.95" customHeight="1">
      <c r="A135" s="29"/>
      <c r="B135" s="46"/>
      <c r="C135" s="47"/>
      <c r="D135" s="47"/>
      <c r="E135" s="47"/>
      <c r="F135" s="47"/>
      <c r="G135" s="47"/>
      <c r="H135" s="47"/>
      <c r="I135" s="118"/>
      <c r="J135" s="47"/>
      <c r="K135" s="47"/>
      <c r="L135" s="3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31" s="2" customFormat="1" ht="24.95" customHeight="1">
      <c r="A136" s="29"/>
      <c r="B136" s="30"/>
      <c r="C136" s="18" t="s">
        <v>147</v>
      </c>
      <c r="D136" s="29"/>
      <c r="E136" s="29"/>
      <c r="F136" s="29"/>
      <c r="G136" s="29"/>
      <c r="H136" s="29"/>
      <c r="I136" s="93"/>
      <c r="J136" s="29"/>
      <c r="K136" s="29"/>
      <c r="L136" s="3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31" s="2" customFormat="1" ht="6.95" customHeight="1">
      <c r="A137" s="29"/>
      <c r="B137" s="30"/>
      <c r="C137" s="29"/>
      <c r="D137" s="29"/>
      <c r="E137" s="29"/>
      <c r="F137" s="29"/>
      <c r="G137" s="29"/>
      <c r="H137" s="29"/>
      <c r="I137" s="93"/>
      <c r="J137" s="29"/>
      <c r="K137" s="29"/>
      <c r="L137" s="3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31" s="2" customFormat="1" ht="12" customHeight="1">
      <c r="A138" s="29"/>
      <c r="B138" s="30"/>
      <c r="C138" s="24" t="s">
        <v>14</v>
      </c>
      <c r="D138" s="29"/>
      <c r="E138" s="29"/>
      <c r="F138" s="29"/>
      <c r="G138" s="29"/>
      <c r="H138" s="29"/>
      <c r="I138" s="93"/>
      <c r="J138" s="29"/>
      <c r="K138" s="29"/>
      <c r="L138" s="3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31" s="2" customFormat="1" ht="16.5" customHeight="1">
      <c r="A139" s="29"/>
      <c r="B139" s="30"/>
      <c r="C139" s="29"/>
      <c r="D139" s="29"/>
      <c r="E139" s="247" t="str">
        <f>E7</f>
        <v>Nová telocvičňa ZŠ M.R.Štefánika v Ivanke pri Dunaji</v>
      </c>
      <c r="F139" s="248"/>
      <c r="G139" s="248"/>
      <c r="H139" s="248"/>
      <c r="I139" s="93"/>
      <c r="J139" s="29"/>
      <c r="K139" s="29"/>
      <c r="L139" s="3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31" s="2" customFormat="1" ht="12" customHeight="1">
      <c r="A140" s="29"/>
      <c r="B140" s="30"/>
      <c r="C140" s="24" t="s">
        <v>107</v>
      </c>
      <c r="D140" s="29"/>
      <c r="E140" s="29"/>
      <c r="F140" s="29"/>
      <c r="G140" s="29"/>
      <c r="H140" s="29"/>
      <c r="I140" s="93"/>
      <c r="J140" s="29"/>
      <c r="K140" s="29"/>
      <c r="L140" s="3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31" s="2" customFormat="1" ht="16.5" customHeight="1">
      <c r="A141" s="29"/>
      <c r="B141" s="30"/>
      <c r="C141" s="29"/>
      <c r="D141" s="29"/>
      <c r="E141" s="229" t="str">
        <f>E9</f>
        <v>SO 101 - Telocvičňa</v>
      </c>
      <c r="F141" s="246"/>
      <c r="G141" s="246"/>
      <c r="H141" s="246"/>
      <c r="I141" s="93"/>
      <c r="J141" s="29"/>
      <c r="K141" s="29"/>
      <c r="L141" s="3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1:31" s="2" customFormat="1" ht="6.95" customHeight="1">
      <c r="A142" s="29"/>
      <c r="B142" s="30"/>
      <c r="C142" s="29"/>
      <c r="D142" s="29"/>
      <c r="E142" s="29"/>
      <c r="F142" s="29"/>
      <c r="G142" s="29"/>
      <c r="H142" s="29"/>
      <c r="I142" s="93"/>
      <c r="J142" s="29"/>
      <c r="K142" s="29"/>
      <c r="L142" s="3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  <row r="143" spans="1:31" s="2" customFormat="1" ht="12" customHeight="1">
      <c r="A143" s="29"/>
      <c r="B143" s="30"/>
      <c r="C143" s="24" t="s">
        <v>18</v>
      </c>
      <c r="D143" s="29"/>
      <c r="E143" s="29"/>
      <c r="F143" s="22" t="str">
        <f>F12</f>
        <v>Ivanka pri Dunaji</v>
      </c>
      <c r="G143" s="29"/>
      <c r="H143" s="29"/>
      <c r="I143" s="94" t="s">
        <v>20</v>
      </c>
      <c r="J143" s="52" t="str">
        <f>IF(J12="","",J12)</f>
        <v>21. 1. 2020</v>
      </c>
      <c r="K143" s="29"/>
      <c r="L143" s="3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  <row r="144" spans="1:31" s="2" customFormat="1" ht="6.95" customHeight="1">
      <c r="A144" s="29"/>
      <c r="B144" s="30"/>
      <c r="C144" s="29"/>
      <c r="D144" s="29"/>
      <c r="E144" s="29"/>
      <c r="F144" s="29"/>
      <c r="G144" s="29"/>
      <c r="H144" s="29"/>
      <c r="I144" s="93"/>
      <c r="J144" s="29"/>
      <c r="K144" s="29"/>
      <c r="L144" s="3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  <row r="145" spans="1:65" s="2" customFormat="1" ht="25.7" customHeight="1">
      <c r="A145" s="29"/>
      <c r="B145" s="30"/>
      <c r="C145" s="24" t="s">
        <v>22</v>
      </c>
      <c r="D145" s="29"/>
      <c r="E145" s="29"/>
      <c r="F145" s="22" t="str">
        <f>E15</f>
        <v>Obec Ivanka pri Dunaji</v>
      </c>
      <c r="G145" s="29"/>
      <c r="H145" s="29"/>
      <c r="I145" s="94" t="s">
        <v>28</v>
      </c>
      <c r="J145" s="27" t="str">
        <f>E21</f>
        <v>AIS-PO s.r.o., Prešov</v>
      </c>
      <c r="K145" s="29"/>
      <c r="L145" s="3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  <row r="146" spans="1:65" s="2" customFormat="1" ht="15.2" customHeight="1">
      <c r="A146" s="29"/>
      <c r="B146" s="30"/>
      <c r="C146" s="24" t="s">
        <v>26</v>
      </c>
      <c r="D146" s="29"/>
      <c r="E146" s="29"/>
      <c r="F146" s="22" t="str">
        <f>IF(E18="","",E18)</f>
        <v>Vyplň údaj</v>
      </c>
      <c r="G146" s="29"/>
      <c r="H146" s="29"/>
      <c r="I146" s="94" t="s">
        <v>32</v>
      </c>
      <c r="J146" s="27" t="str">
        <f>E24</f>
        <v xml:space="preserve"> </v>
      </c>
      <c r="K146" s="29"/>
      <c r="L146" s="3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</row>
    <row r="147" spans="1:65" s="2" customFormat="1" ht="10.35" customHeight="1">
      <c r="A147" s="29"/>
      <c r="B147" s="30"/>
      <c r="C147" s="29"/>
      <c r="D147" s="29"/>
      <c r="E147" s="29"/>
      <c r="F147" s="29"/>
      <c r="G147" s="29"/>
      <c r="H147" s="29"/>
      <c r="I147" s="93"/>
      <c r="J147" s="29"/>
      <c r="K147" s="29"/>
      <c r="L147" s="3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  <row r="148" spans="1:65" s="11" customFormat="1" ht="29.25" customHeight="1">
      <c r="A148" s="133"/>
      <c r="B148" s="134"/>
      <c r="C148" s="135" t="s">
        <v>148</v>
      </c>
      <c r="D148" s="136" t="s">
        <v>60</v>
      </c>
      <c r="E148" s="136" t="s">
        <v>56</v>
      </c>
      <c r="F148" s="136" t="s">
        <v>57</v>
      </c>
      <c r="G148" s="136" t="s">
        <v>149</v>
      </c>
      <c r="H148" s="136" t="s">
        <v>150</v>
      </c>
      <c r="I148" s="137" t="s">
        <v>151</v>
      </c>
      <c r="J148" s="138" t="s">
        <v>111</v>
      </c>
      <c r="K148" s="139" t="s">
        <v>152</v>
      </c>
      <c r="L148" s="140"/>
      <c r="M148" s="59" t="s">
        <v>1</v>
      </c>
      <c r="N148" s="60" t="s">
        <v>39</v>
      </c>
      <c r="O148" s="60" t="s">
        <v>153</v>
      </c>
      <c r="P148" s="60" t="s">
        <v>154</v>
      </c>
      <c r="Q148" s="60" t="s">
        <v>155</v>
      </c>
      <c r="R148" s="60" t="s">
        <v>156</v>
      </c>
      <c r="S148" s="60" t="s">
        <v>157</v>
      </c>
      <c r="T148" s="61" t="s">
        <v>158</v>
      </c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</row>
    <row r="149" spans="1:65" s="2" customFormat="1" ht="22.9" customHeight="1">
      <c r="A149" s="29"/>
      <c r="B149" s="30"/>
      <c r="C149" s="66" t="s">
        <v>112</v>
      </c>
      <c r="D149" s="29"/>
      <c r="E149" s="29"/>
      <c r="F149" s="29"/>
      <c r="G149" s="29"/>
      <c r="H149" s="29"/>
      <c r="I149" s="93"/>
      <c r="J149" s="141">
        <f>BK149</f>
        <v>0</v>
      </c>
      <c r="K149" s="29"/>
      <c r="L149" s="30"/>
      <c r="M149" s="62"/>
      <c r="N149" s="53"/>
      <c r="O149" s="63"/>
      <c r="P149" s="142">
        <f>P150+P235+P404+P415</f>
        <v>0</v>
      </c>
      <c r="Q149" s="63"/>
      <c r="R149" s="142">
        <f>R150+R235+R404+R415</f>
        <v>1964.8415457700003</v>
      </c>
      <c r="S149" s="63"/>
      <c r="T149" s="143">
        <f>T150+T235+T404+T415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74</v>
      </c>
      <c r="AU149" s="14" t="s">
        <v>113</v>
      </c>
      <c r="BK149" s="144">
        <f>BK150+BK235+BK404+BK415</f>
        <v>0</v>
      </c>
    </row>
    <row r="150" spans="1:65" s="12" customFormat="1" ht="25.9" customHeight="1">
      <c r="B150" s="145"/>
      <c r="D150" s="146" t="s">
        <v>74</v>
      </c>
      <c r="E150" s="147" t="s">
        <v>159</v>
      </c>
      <c r="F150" s="147" t="s">
        <v>160</v>
      </c>
      <c r="I150" s="148"/>
      <c r="J150" s="149">
        <f>BK150</f>
        <v>0</v>
      </c>
      <c r="L150" s="145"/>
      <c r="M150" s="150"/>
      <c r="N150" s="151"/>
      <c r="O150" s="151"/>
      <c r="P150" s="152">
        <f>P151+P161+P177+P193+P198+P225+P233</f>
        <v>0</v>
      </c>
      <c r="Q150" s="151"/>
      <c r="R150" s="152">
        <f>R151+R161+R177+R193+R198+R225+R233</f>
        <v>1861.9680391600002</v>
      </c>
      <c r="S150" s="151"/>
      <c r="T150" s="153">
        <f>T151+T161+T177+T193+T198+T225+T233</f>
        <v>0</v>
      </c>
      <c r="AR150" s="146" t="s">
        <v>83</v>
      </c>
      <c r="AT150" s="154" t="s">
        <v>74</v>
      </c>
      <c r="AU150" s="154" t="s">
        <v>75</v>
      </c>
      <c r="AY150" s="146" t="s">
        <v>161</v>
      </c>
      <c r="BK150" s="155">
        <f>BK151+BK161+BK177+BK193+BK198+BK225+BK233</f>
        <v>0</v>
      </c>
    </row>
    <row r="151" spans="1:65" s="12" customFormat="1" ht="22.9" customHeight="1">
      <c r="B151" s="145"/>
      <c r="D151" s="146" t="s">
        <v>74</v>
      </c>
      <c r="E151" s="156" t="s">
        <v>83</v>
      </c>
      <c r="F151" s="156" t="s">
        <v>162</v>
      </c>
      <c r="I151" s="148"/>
      <c r="J151" s="157">
        <f>BK151</f>
        <v>0</v>
      </c>
      <c r="L151" s="145"/>
      <c r="M151" s="150"/>
      <c r="N151" s="151"/>
      <c r="O151" s="151"/>
      <c r="P151" s="152">
        <f>SUM(P152:P160)</f>
        <v>0</v>
      </c>
      <c r="Q151" s="151"/>
      <c r="R151" s="152">
        <f>SUM(R152:R160)</f>
        <v>0</v>
      </c>
      <c r="S151" s="151"/>
      <c r="T151" s="153">
        <f>SUM(T152:T160)</f>
        <v>0</v>
      </c>
      <c r="AR151" s="146" t="s">
        <v>83</v>
      </c>
      <c r="AT151" s="154" t="s">
        <v>74</v>
      </c>
      <c r="AU151" s="154" t="s">
        <v>83</v>
      </c>
      <c r="AY151" s="146" t="s">
        <v>161</v>
      </c>
      <c r="BK151" s="155">
        <f>SUM(BK152:BK160)</f>
        <v>0</v>
      </c>
    </row>
    <row r="152" spans="1:65" s="2" customFormat="1" ht="16.5" customHeight="1">
      <c r="A152" s="29"/>
      <c r="B152" s="158"/>
      <c r="C152" s="159" t="s">
        <v>83</v>
      </c>
      <c r="D152" s="159" t="s">
        <v>163</v>
      </c>
      <c r="E152" s="160" t="s">
        <v>164</v>
      </c>
      <c r="F152" s="161" t="s">
        <v>165</v>
      </c>
      <c r="G152" s="162" t="s">
        <v>166</v>
      </c>
      <c r="H152" s="163">
        <v>23.161999999999999</v>
      </c>
      <c r="I152" s="164"/>
      <c r="J152" s="163">
        <f t="shared" ref="J152:J160" si="0">ROUND(I152*H152,3)</f>
        <v>0</v>
      </c>
      <c r="K152" s="165"/>
      <c r="L152" s="30"/>
      <c r="M152" s="166" t="s">
        <v>1</v>
      </c>
      <c r="N152" s="167" t="s">
        <v>41</v>
      </c>
      <c r="O152" s="55"/>
      <c r="P152" s="168">
        <f t="shared" ref="P152:P160" si="1">O152*H152</f>
        <v>0</v>
      </c>
      <c r="Q152" s="168">
        <v>0</v>
      </c>
      <c r="R152" s="168">
        <f t="shared" ref="R152:R160" si="2">Q152*H152</f>
        <v>0</v>
      </c>
      <c r="S152" s="168">
        <v>0</v>
      </c>
      <c r="T152" s="169">
        <f t="shared" ref="T152:T160" si="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0" t="s">
        <v>167</v>
      </c>
      <c r="AT152" s="170" t="s">
        <v>163</v>
      </c>
      <c r="AU152" s="170" t="s">
        <v>168</v>
      </c>
      <c r="AY152" s="14" t="s">
        <v>161</v>
      </c>
      <c r="BE152" s="171">
        <f t="shared" ref="BE152:BE160" si="4">IF(N152="základná",J152,0)</f>
        <v>0</v>
      </c>
      <c r="BF152" s="171">
        <f t="shared" ref="BF152:BF160" si="5">IF(N152="znížená",J152,0)</f>
        <v>0</v>
      </c>
      <c r="BG152" s="171">
        <f t="shared" ref="BG152:BG160" si="6">IF(N152="zákl. prenesená",J152,0)</f>
        <v>0</v>
      </c>
      <c r="BH152" s="171">
        <f t="shared" ref="BH152:BH160" si="7">IF(N152="zníž. prenesená",J152,0)</f>
        <v>0</v>
      </c>
      <c r="BI152" s="171">
        <f t="shared" ref="BI152:BI160" si="8">IF(N152="nulová",J152,0)</f>
        <v>0</v>
      </c>
      <c r="BJ152" s="14" t="s">
        <v>168</v>
      </c>
      <c r="BK152" s="172">
        <f t="shared" ref="BK152:BK160" si="9">ROUND(I152*H152,3)</f>
        <v>0</v>
      </c>
      <c r="BL152" s="14" t="s">
        <v>167</v>
      </c>
      <c r="BM152" s="170" t="s">
        <v>169</v>
      </c>
    </row>
    <row r="153" spans="1:65" s="2" customFormat="1" ht="21.75" customHeight="1">
      <c r="A153" s="29"/>
      <c r="B153" s="158"/>
      <c r="C153" s="159" t="s">
        <v>168</v>
      </c>
      <c r="D153" s="159" t="s">
        <v>163</v>
      </c>
      <c r="E153" s="160" t="s">
        <v>170</v>
      </c>
      <c r="F153" s="161" t="s">
        <v>171</v>
      </c>
      <c r="G153" s="162" t="s">
        <v>166</v>
      </c>
      <c r="H153" s="163">
        <v>2174.4960000000001</v>
      </c>
      <c r="I153" s="164"/>
      <c r="J153" s="163">
        <f t="shared" si="0"/>
        <v>0</v>
      </c>
      <c r="K153" s="165"/>
      <c r="L153" s="30"/>
      <c r="M153" s="166" t="s">
        <v>1</v>
      </c>
      <c r="N153" s="167" t="s">
        <v>41</v>
      </c>
      <c r="O153" s="55"/>
      <c r="P153" s="168">
        <f t="shared" si="1"/>
        <v>0</v>
      </c>
      <c r="Q153" s="168">
        <v>0</v>
      </c>
      <c r="R153" s="168">
        <f t="shared" si="2"/>
        <v>0</v>
      </c>
      <c r="S153" s="168">
        <v>0</v>
      </c>
      <c r="T153" s="169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70" t="s">
        <v>167</v>
      </c>
      <c r="AT153" s="170" t="s">
        <v>163</v>
      </c>
      <c r="AU153" s="170" t="s">
        <v>168</v>
      </c>
      <c r="AY153" s="14" t="s">
        <v>161</v>
      </c>
      <c r="BE153" s="171">
        <f t="shared" si="4"/>
        <v>0</v>
      </c>
      <c r="BF153" s="171">
        <f t="shared" si="5"/>
        <v>0</v>
      </c>
      <c r="BG153" s="171">
        <f t="shared" si="6"/>
        <v>0</v>
      </c>
      <c r="BH153" s="171">
        <f t="shared" si="7"/>
        <v>0</v>
      </c>
      <c r="BI153" s="171">
        <f t="shared" si="8"/>
        <v>0</v>
      </c>
      <c r="BJ153" s="14" t="s">
        <v>168</v>
      </c>
      <c r="BK153" s="172">
        <f t="shared" si="9"/>
        <v>0</v>
      </c>
      <c r="BL153" s="14" t="s">
        <v>167</v>
      </c>
      <c r="BM153" s="170" t="s">
        <v>172</v>
      </c>
    </row>
    <row r="154" spans="1:65" s="2" customFormat="1" ht="21.75" customHeight="1">
      <c r="A154" s="29"/>
      <c r="B154" s="158"/>
      <c r="C154" s="159" t="s">
        <v>173</v>
      </c>
      <c r="D154" s="159" t="s">
        <v>163</v>
      </c>
      <c r="E154" s="160" t="s">
        <v>174</v>
      </c>
      <c r="F154" s="161" t="s">
        <v>175</v>
      </c>
      <c r="G154" s="162" t="s">
        <v>166</v>
      </c>
      <c r="H154" s="163">
        <v>2197.6579999999999</v>
      </c>
      <c r="I154" s="164"/>
      <c r="J154" s="163">
        <f t="shared" si="0"/>
        <v>0</v>
      </c>
      <c r="K154" s="165"/>
      <c r="L154" s="30"/>
      <c r="M154" s="166" t="s">
        <v>1</v>
      </c>
      <c r="N154" s="167" t="s">
        <v>41</v>
      </c>
      <c r="O154" s="55"/>
      <c r="P154" s="168">
        <f t="shared" si="1"/>
        <v>0</v>
      </c>
      <c r="Q154" s="168">
        <v>0</v>
      </c>
      <c r="R154" s="168">
        <f t="shared" si="2"/>
        <v>0</v>
      </c>
      <c r="S154" s="168">
        <v>0</v>
      </c>
      <c r="T154" s="169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0" t="s">
        <v>167</v>
      </c>
      <c r="AT154" s="170" t="s">
        <v>163</v>
      </c>
      <c r="AU154" s="170" t="s">
        <v>168</v>
      </c>
      <c r="AY154" s="14" t="s">
        <v>161</v>
      </c>
      <c r="BE154" s="171">
        <f t="shared" si="4"/>
        <v>0</v>
      </c>
      <c r="BF154" s="171">
        <f t="shared" si="5"/>
        <v>0</v>
      </c>
      <c r="BG154" s="171">
        <f t="shared" si="6"/>
        <v>0</v>
      </c>
      <c r="BH154" s="171">
        <f t="shared" si="7"/>
        <v>0</v>
      </c>
      <c r="BI154" s="171">
        <f t="shared" si="8"/>
        <v>0</v>
      </c>
      <c r="BJ154" s="14" t="s">
        <v>168</v>
      </c>
      <c r="BK154" s="172">
        <f t="shared" si="9"/>
        <v>0</v>
      </c>
      <c r="BL154" s="14" t="s">
        <v>167</v>
      </c>
      <c r="BM154" s="170" t="s">
        <v>176</v>
      </c>
    </row>
    <row r="155" spans="1:65" s="2" customFormat="1" ht="21.75" customHeight="1">
      <c r="A155" s="29"/>
      <c r="B155" s="158"/>
      <c r="C155" s="159" t="s">
        <v>167</v>
      </c>
      <c r="D155" s="159" t="s">
        <v>163</v>
      </c>
      <c r="E155" s="160" t="s">
        <v>177</v>
      </c>
      <c r="F155" s="161" t="s">
        <v>178</v>
      </c>
      <c r="G155" s="162" t="s">
        <v>166</v>
      </c>
      <c r="H155" s="163">
        <v>2197.6579999999999</v>
      </c>
      <c r="I155" s="164"/>
      <c r="J155" s="163">
        <f t="shared" si="0"/>
        <v>0</v>
      </c>
      <c r="K155" s="165"/>
      <c r="L155" s="30"/>
      <c r="M155" s="166" t="s">
        <v>1</v>
      </c>
      <c r="N155" s="167" t="s">
        <v>41</v>
      </c>
      <c r="O155" s="55"/>
      <c r="P155" s="168">
        <f t="shared" si="1"/>
        <v>0</v>
      </c>
      <c r="Q155" s="168">
        <v>0</v>
      </c>
      <c r="R155" s="168">
        <f t="shared" si="2"/>
        <v>0</v>
      </c>
      <c r="S155" s="168">
        <v>0</v>
      </c>
      <c r="T155" s="169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0" t="s">
        <v>167</v>
      </c>
      <c r="AT155" s="170" t="s">
        <v>163</v>
      </c>
      <c r="AU155" s="170" t="s">
        <v>168</v>
      </c>
      <c r="AY155" s="14" t="s">
        <v>161</v>
      </c>
      <c r="BE155" s="171">
        <f t="shared" si="4"/>
        <v>0</v>
      </c>
      <c r="BF155" s="171">
        <f t="shared" si="5"/>
        <v>0</v>
      </c>
      <c r="BG155" s="171">
        <f t="shared" si="6"/>
        <v>0</v>
      </c>
      <c r="BH155" s="171">
        <f t="shared" si="7"/>
        <v>0</v>
      </c>
      <c r="BI155" s="171">
        <f t="shared" si="8"/>
        <v>0</v>
      </c>
      <c r="BJ155" s="14" t="s">
        <v>168</v>
      </c>
      <c r="BK155" s="172">
        <f t="shared" si="9"/>
        <v>0</v>
      </c>
      <c r="BL155" s="14" t="s">
        <v>167</v>
      </c>
      <c r="BM155" s="170" t="s">
        <v>179</v>
      </c>
    </row>
    <row r="156" spans="1:65" s="2" customFormat="1" ht="21.75" customHeight="1">
      <c r="A156" s="29"/>
      <c r="B156" s="158"/>
      <c r="C156" s="159" t="s">
        <v>180</v>
      </c>
      <c r="D156" s="159" t="s">
        <v>163</v>
      </c>
      <c r="E156" s="160" t="s">
        <v>181</v>
      </c>
      <c r="F156" s="161" t="s">
        <v>182</v>
      </c>
      <c r="G156" s="162" t="s">
        <v>166</v>
      </c>
      <c r="H156" s="163">
        <v>789.41300000000001</v>
      </c>
      <c r="I156" s="164"/>
      <c r="J156" s="163">
        <f t="shared" si="0"/>
        <v>0</v>
      </c>
      <c r="K156" s="165"/>
      <c r="L156" s="30"/>
      <c r="M156" s="166" t="s">
        <v>1</v>
      </c>
      <c r="N156" s="167" t="s">
        <v>41</v>
      </c>
      <c r="O156" s="55"/>
      <c r="P156" s="168">
        <f t="shared" si="1"/>
        <v>0</v>
      </c>
      <c r="Q156" s="168">
        <v>0</v>
      </c>
      <c r="R156" s="168">
        <f t="shared" si="2"/>
        <v>0</v>
      </c>
      <c r="S156" s="168">
        <v>0</v>
      </c>
      <c r="T156" s="169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0" t="s">
        <v>167</v>
      </c>
      <c r="AT156" s="170" t="s">
        <v>163</v>
      </c>
      <c r="AU156" s="170" t="s">
        <v>168</v>
      </c>
      <c r="AY156" s="14" t="s">
        <v>161</v>
      </c>
      <c r="BE156" s="171">
        <f t="shared" si="4"/>
        <v>0</v>
      </c>
      <c r="BF156" s="171">
        <f t="shared" si="5"/>
        <v>0</v>
      </c>
      <c r="BG156" s="171">
        <f t="shared" si="6"/>
        <v>0</v>
      </c>
      <c r="BH156" s="171">
        <f t="shared" si="7"/>
        <v>0</v>
      </c>
      <c r="BI156" s="171">
        <f t="shared" si="8"/>
        <v>0</v>
      </c>
      <c r="BJ156" s="14" t="s">
        <v>168</v>
      </c>
      <c r="BK156" s="172">
        <f t="shared" si="9"/>
        <v>0</v>
      </c>
      <c r="BL156" s="14" t="s">
        <v>167</v>
      </c>
      <c r="BM156" s="170" t="s">
        <v>183</v>
      </c>
    </row>
    <row r="157" spans="1:65" s="2" customFormat="1" ht="33" customHeight="1">
      <c r="A157" s="29"/>
      <c r="B157" s="158"/>
      <c r="C157" s="159" t="s">
        <v>184</v>
      </c>
      <c r="D157" s="159" t="s">
        <v>163</v>
      </c>
      <c r="E157" s="160" t="s">
        <v>185</v>
      </c>
      <c r="F157" s="161" t="s">
        <v>186</v>
      </c>
      <c r="G157" s="162" t="s">
        <v>166</v>
      </c>
      <c r="H157" s="163">
        <v>13420.021000000001</v>
      </c>
      <c r="I157" s="164"/>
      <c r="J157" s="163">
        <f t="shared" si="0"/>
        <v>0</v>
      </c>
      <c r="K157" s="165"/>
      <c r="L157" s="30"/>
      <c r="M157" s="166" t="s">
        <v>1</v>
      </c>
      <c r="N157" s="167" t="s">
        <v>41</v>
      </c>
      <c r="O157" s="55"/>
      <c r="P157" s="168">
        <f t="shared" si="1"/>
        <v>0</v>
      </c>
      <c r="Q157" s="168">
        <v>0</v>
      </c>
      <c r="R157" s="168">
        <f t="shared" si="2"/>
        <v>0</v>
      </c>
      <c r="S157" s="168">
        <v>0</v>
      </c>
      <c r="T157" s="169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0" t="s">
        <v>167</v>
      </c>
      <c r="AT157" s="170" t="s">
        <v>163</v>
      </c>
      <c r="AU157" s="170" t="s">
        <v>168</v>
      </c>
      <c r="AY157" s="14" t="s">
        <v>161</v>
      </c>
      <c r="BE157" s="171">
        <f t="shared" si="4"/>
        <v>0</v>
      </c>
      <c r="BF157" s="171">
        <f t="shared" si="5"/>
        <v>0</v>
      </c>
      <c r="BG157" s="171">
        <f t="shared" si="6"/>
        <v>0</v>
      </c>
      <c r="BH157" s="171">
        <f t="shared" si="7"/>
        <v>0</v>
      </c>
      <c r="BI157" s="171">
        <f t="shared" si="8"/>
        <v>0</v>
      </c>
      <c r="BJ157" s="14" t="s">
        <v>168</v>
      </c>
      <c r="BK157" s="172">
        <f t="shared" si="9"/>
        <v>0</v>
      </c>
      <c r="BL157" s="14" t="s">
        <v>167</v>
      </c>
      <c r="BM157" s="170" t="s">
        <v>187</v>
      </c>
    </row>
    <row r="158" spans="1:65" s="2" customFormat="1" ht="21.75" customHeight="1">
      <c r="A158" s="29"/>
      <c r="B158" s="158"/>
      <c r="C158" s="159" t="s">
        <v>188</v>
      </c>
      <c r="D158" s="159" t="s">
        <v>163</v>
      </c>
      <c r="E158" s="160" t="s">
        <v>189</v>
      </c>
      <c r="F158" s="161" t="s">
        <v>190</v>
      </c>
      <c r="G158" s="162" t="s">
        <v>166</v>
      </c>
      <c r="H158" s="163">
        <v>1408.2449999999999</v>
      </c>
      <c r="I158" s="164"/>
      <c r="J158" s="163">
        <f t="shared" si="0"/>
        <v>0</v>
      </c>
      <c r="K158" s="165"/>
      <c r="L158" s="30"/>
      <c r="M158" s="166" t="s">
        <v>1</v>
      </c>
      <c r="N158" s="167" t="s">
        <v>41</v>
      </c>
      <c r="O158" s="55"/>
      <c r="P158" s="168">
        <f t="shared" si="1"/>
        <v>0</v>
      </c>
      <c r="Q158" s="168">
        <v>0</v>
      </c>
      <c r="R158" s="168">
        <f t="shared" si="2"/>
        <v>0</v>
      </c>
      <c r="S158" s="168">
        <v>0</v>
      </c>
      <c r="T158" s="169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70" t="s">
        <v>167</v>
      </c>
      <c r="AT158" s="170" t="s">
        <v>163</v>
      </c>
      <c r="AU158" s="170" t="s">
        <v>168</v>
      </c>
      <c r="AY158" s="14" t="s">
        <v>161</v>
      </c>
      <c r="BE158" s="171">
        <f t="shared" si="4"/>
        <v>0</v>
      </c>
      <c r="BF158" s="171">
        <f t="shared" si="5"/>
        <v>0</v>
      </c>
      <c r="BG158" s="171">
        <f t="shared" si="6"/>
        <v>0</v>
      </c>
      <c r="BH158" s="171">
        <f t="shared" si="7"/>
        <v>0</v>
      </c>
      <c r="BI158" s="171">
        <f t="shared" si="8"/>
        <v>0</v>
      </c>
      <c r="BJ158" s="14" t="s">
        <v>168</v>
      </c>
      <c r="BK158" s="172">
        <f t="shared" si="9"/>
        <v>0</v>
      </c>
      <c r="BL158" s="14" t="s">
        <v>167</v>
      </c>
      <c r="BM158" s="170" t="s">
        <v>191</v>
      </c>
    </row>
    <row r="159" spans="1:65" s="2" customFormat="1" ht="16.5" customHeight="1">
      <c r="A159" s="29"/>
      <c r="B159" s="158"/>
      <c r="C159" s="159" t="s">
        <v>192</v>
      </c>
      <c r="D159" s="159" t="s">
        <v>163</v>
      </c>
      <c r="E159" s="160" t="s">
        <v>193</v>
      </c>
      <c r="F159" s="161" t="s">
        <v>194</v>
      </c>
      <c r="G159" s="162" t="s">
        <v>166</v>
      </c>
      <c r="H159" s="163">
        <v>789.41300000000001</v>
      </c>
      <c r="I159" s="164"/>
      <c r="J159" s="163">
        <f t="shared" si="0"/>
        <v>0</v>
      </c>
      <c r="K159" s="165"/>
      <c r="L159" s="30"/>
      <c r="M159" s="166" t="s">
        <v>1</v>
      </c>
      <c r="N159" s="167" t="s">
        <v>41</v>
      </c>
      <c r="O159" s="55"/>
      <c r="P159" s="168">
        <f t="shared" si="1"/>
        <v>0</v>
      </c>
      <c r="Q159" s="168">
        <v>0</v>
      </c>
      <c r="R159" s="168">
        <f t="shared" si="2"/>
        <v>0</v>
      </c>
      <c r="S159" s="168">
        <v>0</v>
      </c>
      <c r="T159" s="169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0" t="s">
        <v>167</v>
      </c>
      <c r="AT159" s="170" t="s">
        <v>163</v>
      </c>
      <c r="AU159" s="170" t="s">
        <v>168</v>
      </c>
      <c r="AY159" s="14" t="s">
        <v>161</v>
      </c>
      <c r="BE159" s="171">
        <f t="shared" si="4"/>
        <v>0</v>
      </c>
      <c r="BF159" s="171">
        <f t="shared" si="5"/>
        <v>0</v>
      </c>
      <c r="BG159" s="171">
        <f t="shared" si="6"/>
        <v>0</v>
      </c>
      <c r="BH159" s="171">
        <f t="shared" si="7"/>
        <v>0</v>
      </c>
      <c r="BI159" s="171">
        <f t="shared" si="8"/>
        <v>0</v>
      </c>
      <c r="BJ159" s="14" t="s">
        <v>168</v>
      </c>
      <c r="BK159" s="172">
        <f t="shared" si="9"/>
        <v>0</v>
      </c>
      <c r="BL159" s="14" t="s">
        <v>167</v>
      </c>
      <c r="BM159" s="170" t="s">
        <v>195</v>
      </c>
    </row>
    <row r="160" spans="1:65" s="2" customFormat="1" ht="21.75" customHeight="1">
      <c r="A160" s="29"/>
      <c r="B160" s="158"/>
      <c r="C160" s="159" t="s">
        <v>196</v>
      </c>
      <c r="D160" s="159" t="s">
        <v>163</v>
      </c>
      <c r="E160" s="160" t="s">
        <v>197</v>
      </c>
      <c r="F160" s="161" t="s">
        <v>198</v>
      </c>
      <c r="G160" s="162" t="s">
        <v>166</v>
      </c>
      <c r="H160" s="163">
        <v>789.41300000000001</v>
      </c>
      <c r="I160" s="164"/>
      <c r="J160" s="163">
        <f t="shared" si="0"/>
        <v>0</v>
      </c>
      <c r="K160" s="165"/>
      <c r="L160" s="30"/>
      <c r="M160" s="166" t="s">
        <v>1</v>
      </c>
      <c r="N160" s="167" t="s">
        <v>41</v>
      </c>
      <c r="O160" s="55"/>
      <c r="P160" s="168">
        <f t="shared" si="1"/>
        <v>0</v>
      </c>
      <c r="Q160" s="168">
        <v>0</v>
      </c>
      <c r="R160" s="168">
        <f t="shared" si="2"/>
        <v>0</v>
      </c>
      <c r="S160" s="168">
        <v>0</v>
      </c>
      <c r="T160" s="169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70" t="s">
        <v>167</v>
      </c>
      <c r="AT160" s="170" t="s">
        <v>163</v>
      </c>
      <c r="AU160" s="170" t="s">
        <v>168</v>
      </c>
      <c r="AY160" s="14" t="s">
        <v>161</v>
      </c>
      <c r="BE160" s="171">
        <f t="shared" si="4"/>
        <v>0</v>
      </c>
      <c r="BF160" s="171">
        <f t="shared" si="5"/>
        <v>0</v>
      </c>
      <c r="BG160" s="171">
        <f t="shared" si="6"/>
        <v>0</v>
      </c>
      <c r="BH160" s="171">
        <f t="shared" si="7"/>
        <v>0</v>
      </c>
      <c r="BI160" s="171">
        <f t="shared" si="8"/>
        <v>0</v>
      </c>
      <c r="BJ160" s="14" t="s">
        <v>168</v>
      </c>
      <c r="BK160" s="172">
        <f t="shared" si="9"/>
        <v>0</v>
      </c>
      <c r="BL160" s="14" t="s">
        <v>167</v>
      </c>
      <c r="BM160" s="170" t="s">
        <v>199</v>
      </c>
    </row>
    <row r="161" spans="1:65" s="12" customFormat="1" ht="22.9" customHeight="1">
      <c r="B161" s="145"/>
      <c r="D161" s="146" t="s">
        <v>74</v>
      </c>
      <c r="E161" s="156" t="s">
        <v>168</v>
      </c>
      <c r="F161" s="156" t="s">
        <v>200</v>
      </c>
      <c r="I161" s="148"/>
      <c r="J161" s="157">
        <f>BK161</f>
        <v>0</v>
      </c>
      <c r="L161" s="145"/>
      <c r="M161" s="150"/>
      <c r="N161" s="151"/>
      <c r="O161" s="151"/>
      <c r="P161" s="152">
        <f>SUM(P162:P176)</f>
        <v>0</v>
      </c>
      <c r="Q161" s="151"/>
      <c r="R161" s="152">
        <f>SUM(R162:R176)</f>
        <v>1152.65868624</v>
      </c>
      <c r="S161" s="151"/>
      <c r="T161" s="153">
        <f>SUM(T162:T176)</f>
        <v>0</v>
      </c>
      <c r="AR161" s="146" t="s">
        <v>83</v>
      </c>
      <c r="AT161" s="154" t="s">
        <v>74</v>
      </c>
      <c r="AU161" s="154" t="s">
        <v>83</v>
      </c>
      <c r="AY161" s="146" t="s">
        <v>161</v>
      </c>
      <c r="BK161" s="155">
        <f>SUM(BK162:BK176)</f>
        <v>0</v>
      </c>
    </row>
    <row r="162" spans="1:65" s="2" customFormat="1" ht="21.75" customHeight="1">
      <c r="A162" s="29"/>
      <c r="B162" s="158"/>
      <c r="C162" s="159" t="s">
        <v>201</v>
      </c>
      <c r="D162" s="159" t="s">
        <v>163</v>
      </c>
      <c r="E162" s="160" t="s">
        <v>202</v>
      </c>
      <c r="F162" s="161" t="s">
        <v>203</v>
      </c>
      <c r="G162" s="162" t="s">
        <v>166</v>
      </c>
      <c r="H162" s="163">
        <v>114.34399999999999</v>
      </c>
      <c r="I162" s="164"/>
      <c r="J162" s="163">
        <f t="shared" ref="J162:J176" si="10">ROUND(I162*H162,3)</f>
        <v>0</v>
      </c>
      <c r="K162" s="165"/>
      <c r="L162" s="30"/>
      <c r="M162" s="166" t="s">
        <v>1</v>
      </c>
      <c r="N162" s="167" t="s">
        <v>41</v>
      </c>
      <c r="O162" s="55"/>
      <c r="P162" s="168">
        <f t="shared" ref="P162:P176" si="11">O162*H162</f>
        <v>0</v>
      </c>
      <c r="Q162" s="168">
        <v>2.2813500000000002</v>
      </c>
      <c r="R162" s="168">
        <f t="shared" ref="R162:R176" si="12">Q162*H162</f>
        <v>260.85868440000002</v>
      </c>
      <c r="S162" s="168">
        <v>0</v>
      </c>
      <c r="T162" s="169">
        <f t="shared" ref="T162:T176" si="13"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70" t="s">
        <v>167</v>
      </c>
      <c r="AT162" s="170" t="s">
        <v>163</v>
      </c>
      <c r="AU162" s="170" t="s">
        <v>168</v>
      </c>
      <c r="AY162" s="14" t="s">
        <v>161</v>
      </c>
      <c r="BE162" s="171">
        <f t="shared" ref="BE162:BE176" si="14">IF(N162="základná",J162,0)</f>
        <v>0</v>
      </c>
      <c r="BF162" s="171">
        <f t="shared" ref="BF162:BF176" si="15">IF(N162="znížená",J162,0)</f>
        <v>0</v>
      </c>
      <c r="BG162" s="171">
        <f t="shared" ref="BG162:BG176" si="16">IF(N162="zákl. prenesená",J162,0)</f>
        <v>0</v>
      </c>
      <c r="BH162" s="171">
        <f t="shared" ref="BH162:BH176" si="17">IF(N162="zníž. prenesená",J162,0)</f>
        <v>0</v>
      </c>
      <c r="BI162" s="171">
        <f t="shared" ref="BI162:BI176" si="18">IF(N162="nulová",J162,0)</f>
        <v>0</v>
      </c>
      <c r="BJ162" s="14" t="s">
        <v>168</v>
      </c>
      <c r="BK162" s="172">
        <f t="shared" ref="BK162:BK176" si="19">ROUND(I162*H162,3)</f>
        <v>0</v>
      </c>
      <c r="BL162" s="14" t="s">
        <v>167</v>
      </c>
      <c r="BM162" s="170" t="s">
        <v>204</v>
      </c>
    </row>
    <row r="163" spans="1:65" s="2" customFormat="1" ht="21.75" customHeight="1">
      <c r="A163" s="190"/>
      <c r="B163" s="158"/>
      <c r="C163" s="199">
        <v>44206</v>
      </c>
      <c r="D163" s="194" t="s">
        <v>163</v>
      </c>
      <c r="E163" s="195" t="s">
        <v>1439</v>
      </c>
      <c r="F163" s="196" t="s">
        <v>1440</v>
      </c>
      <c r="G163" s="197" t="s">
        <v>166</v>
      </c>
      <c r="H163" s="198">
        <v>55.26</v>
      </c>
      <c r="I163" s="198"/>
      <c r="J163" s="198">
        <f t="shared" si="10"/>
        <v>0</v>
      </c>
      <c r="K163" s="165"/>
      <c r="L163" s="30"/>
      <c r="M163" s="166"/>
      <c r="N163" s="167"/>
      <c r="O163" s="55"/>
      <c r="P163" s="168"/>
      <c r="Q163" s="168"/>
      <c r="R163" s="168"/>
      <c r="S163" s="168"/>
      <c r="T163" s="169"/>
      <c r="U163" s="190"/>
      <c r="V163" s="190"/>
      <c r="W163" s="190"/>
      <c r="X163" s="190"/>
      <c r="Y163" s="190"/>
      <c r="Z163" s="190"/>
      <c r="AA163" s="190"/>
      <c r="AB163" s="190"/>
      <c r="AC163" s="190"/>
      <c r="AD163" s="190"/>
      <c r="AE163" s="190"/>
      <c r="AR163" s="170"/>
      <c r="AT163" s="170"/>
      <c r="AU163" s="170"/>
      <c r="AY163" s="14"/>
      <c r="BE163" s="171"/>
      <c r="BF163" s="171"/>
      <c r="BG163" s="171"/>
      <c r="BH163" s="171"/>
      <c r="BI163" s="171"/>
      <c r="BJ163" s="14"/>
      <c r="BK163" s="172"/>
      <c r="BL163" s="14"/>
      <c r="BM163" s="170"/>
    </row>
    <row r="164" spans="1:65" s="2" customFormat="1" ht="21.75" customHeight="1">
      <c r="A164" s="29"/>
      <c r="B164" s="158"/>
      <c r="C164" s="159" t="s">
        <v>205</v>
      </c>
      <c r="D164" s="159" t="s">
        <v>163</v>
      </c>
      <c r="E164" s="160" t="s">
        <v>206</v>
      </c>
      <c r="F164" s="161" t="s">
        <v>207</v>
      </c>
      <c r="G164" s="162" t="s">
        <v>208</v>
      </c>
      <c r="H164" s="163">
        <v>4.4400000000000004</v>
      </c>
      <c r="I164" s="164"/>
      <c r="J164" s="163">
        <f t="shared" si="10"/>
        <v>0</v>
      </c>
      <c r="K164" s="165"/>
      <c r="L164" s="30"/>
      <c r="M164" s="166" t="s">
        <v>1</v>
      </c>
      <c r="N164" s="167" t="s">
        <v>41</v>
      </c>
      <c r="O164" s="55"/>
      <c r="P164" s="168">
        <f t="shared" si="11"/>
        <v>0</v>
      </c>
      <c r="Q164" s="168">
        <v>1.07392</v>
      </c>
      <c r="R164" s="168">
        <f t="shared" si="12"/>
        <v>4.7682048000000004</v>
      </c>
      <c r="S164" s="168">
        <v>0</v>
      </c>
      <c r="T164" s="169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70" t="s">
        <v>167</v>
      </c>
      <c r="AT164" s="170" t="s">
        <v>163</v>
      </c>
      <c r="AU164" s="170" t="s">
        <v>168</v>
      </c>
      <c r="AY164" s="14" t="s">
        <v>161</v>
      </c>
      <c r="BE164" s="171">
        <f t="shared" si="14"/>
        <v>0</v>
      </c>
      <c r="BF164" s="171">
        <f t="shared" si="15"/>
        <v>0</v>
      </c>
      <c r="BG164" s="171">
        <f t="shared" si="16"/>
        <v>0</v>
      </c>
      <c r="BH164" s="171">
        <f t="shared" si="17"/>
        <v>0</v>
      </c>
      <c r="BI164" s="171">
        <f t="shared" si="18"/>
        <v>0</v>
      </c>
      <c r="BJ164" s="14" t="s">
        <v>168</v>
      </c>
      <c r="BK164" s="172">
        <f t="shared" si="19"/>
        <v>0</v>
      </c>
      <c r="BL164" s="14" t="s">
        <v>167</v>
      </c>
      <c r="BM164" s="170" t="s">
        <v>209</v>
      </c>
    </row>
    <row r="165" spans="1:65" s="2" customFormat="1" ht="21.75" customHeight="1">
      <c r="A165" s="190"/>
      <c r="B165" s="158"/>
      <c r="C165" s="199">
        <v>44207</v>
      </c>
      <c r="D165" s="194" t="s">
        <v>163</v>
      </c>
      <c r="E165" s="195" t="s">
        <v>1441</v>
      </c>
      <c r="F165" s="196" t="s">
        <v>1442</v>
      </c>
      <c r="G165" s="197" t="s">
        <v>208</v>
      </c>
      <c r="H165" s="198">
        <v>8</v>
      </c>
      <c r="I165" s="198"/>
      <c r="J165" s="198">
        <f t="shared" si="10"/>
        <v>0</v>
      </c>
      <c r="K165" s="165"/>
      <c r="L165" s="30"/>
      <c r="M165" s="166"/>
      <c r="N165" s="167"/>
      <c r="O165" s="55"/>
      <c r="P165" s="168"/>
      <c r="Q165" s="168"/>
      <c r="R165" s="168"/>
      <c r="S165" s="168"/>
      <c r="T165" s="169"/>
      <c r="U165" s="190"/>
      <c r="V165" s="190"/>
      <c r="W165" s="190"/>
      <c r="X165" s="190"/>
      <c r="Y165" s="190"/>
      <c r="Z165" s="190"/>
      <c r="AA165" s="190"/>
      <c r="AB165" s="190"/>
      <c r="AC165" s="190"/>
      <c r="AD165" s="190"/>
      <c r="AE165" s="190"/>
      <c r="AR165" s="170"/>
      <c r="AT165" s="170"/>
      <c r="AU165" s="170"/>
      <c r="AY165" s="14"/>
      <c r="BE165" s="171"/>
      <c r="BF165" s="171"/>
      <c r="BG165" s="171"/>
      <c r="BH165" s="171"/>
      <c r="BI165" s="171"/>
      <c r="BJ165" s="14"/>
      <c r="BK165" s="172"/>
      <c r="BL165" s="14"/>
      <c r="BM165" s="170"/>
    </row>
    <row r="166" spans="1:65" s="2" customFormat="1" ht="21.75" customHeight="1">
      <c r="A166" s="29"/>
      <c r="B166" s="158"/>
      <c r="C166" s="159" t="s">
        <v>210</v>
      </c>
      <c r="D166" s="159" t="s">
        <v>163</v>
      </c>
      <c r="E166" s="160" t="s">
        <v>211</v>
      </c>
      <c r="F166" s="161" t="s">
        <v>212</v>
      </c>
      <c r="G166" s="162" t="s">
        <v>213</v>
      </c>
      <c r="H166" s="163">
        <v>150</v>
      </c>
      <c r="I166" s="164"/>
      <c r="J166" s="163">
        <f t="shared" si="10"/>
        <v>0</v>
      </c>
      <c r="K166" s="165"/>
      <c r="L166" s="30"/>
      <c r="M166" s="166" t="s">
        <v>1</v>
      </c>
      <c r="N166" s="167" t="s">
        <v>41</v>
      </c>
      <c r="O166" s="55"/>
      <c r="P166" s="168">
        <f t="shared" si="11"/>
        <v>0</v>
      </c>
      <c r="Q166" s="168">
        <v>2.7699999999999999E-3</v>
      </c>
      <c r="R166" s="168">
        <f t="shared" si="12"/>
        <v>0.41549999999999998</v>
      </c>
      <c r="S166" s="168">
        <v>0</v>
      </c>
      <c r="T166" s="169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70" t="s">
        <v>167</v>
      </c>
      <c r="AT166" s="170" t="s">
        <v>163</v>
      </c>
      <c r="AU166" s="170" t="s">
        <v>168</v>
      </c>
      <c r="AY166" s="14" t="s">
        <v>161</v>
      </c>
      <c r="BE166" s="171">
        <f t="shared" si="14"/>
        <v>0</v>
      </c>
      <c r="BF166" s="171">
        <f t="shared" si="15"/>
        <v>0</v>
      </c>
      <c r="BG166" s="171">
        <f t="shared" si="16"/>
        <v>0</v>
      </c>
      <c r="BH166" s="171">
        <f t="shared" si="17"/>
        <v>0</v>
      </c>
      <c r="BI166" s="171">
        <f t="shared" si="18"/>
        <v>0</v>
      </c>
      <c r="BJ166" s="14" t="s">
        <v>168</v>
      </c>
      <c r="BK166" s="172">
        <f t="shared" si="19"/>
        <v>0</v>
      </c>
      <c r="BL166" s="14" t="s">
        <v>167</v>
      </c>
      <c r="BM166" s="170" t="s">
        <v>214</v>
      </c>
    </row>
    <row r="167" spans="1:65" s="2" customFormat="1" ht="21.75" customHeight="1">
      <c r="A167" s="29"/>
      <c r="B167" s="158"/>
      <c r="C167" s="159" t="s">
        <v>215</v>
      </c>
      <c r="D167" s="159" t="s">
        <v>163</v>
      </c>
      <c r="E167" s="160" t="s">
        <v>216</v>
      </c>
      <c r="F167" s="161" t="s">
        <v>217</v>
      </c>
      <c r="G167" s="162" t="s">
        <v>213</v>
      </c>
      <c r="H167" s="163">
        <v>38</v>
      </c>
      <c r="I167" s="164"/>
      <c r="J167" s="163">
        <f t="shared" si="10"/>
        <v>0</v>
      </c>
      <c r="K167" s="165"/>
      <c r="L167" s="30"/>
      <c r="M167" s="166" t="s">
        <v>1</v>
      </c>
      <c r="N167" s="167" t="s">
        <v>41</v>
      </c>
      <c r="O167" s="55"/>
      <c r="P167" s="168">
        <f t="shared" si="11"/>
        <v>0</v>
      </c>
      <c r="Q167" s="168">
        <v>2.7699999999999999E-3</v>
      </c>
      <c r="R167" s="168">
        <f t="shared" si="12"/>
        <v>0.10525999999999999</v>
      </c>
      <c r="S167" s="168">
        <v>0</v>
      </c>
      <c r="T167" s="169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70" t="s">
        <v>167</v>
      </c>
      <c r="AT167" s="170" t="s">
        <v>163</v>
      </c>
      <c r="AU167" s="170" t="s">
        <v>168</v>
      </c>
      <c r="AY167" s="14" t="s">
        <v>161</v>
      </c>
      <c r="BE167" s="171">
        <f t="shared" si="14"/>
        <v>0</v>
      </c>
      <c r="BF167" s="171">
        <f t="shared" si="15"/>
        <v>0</v>
      </c>
      <c r="BG167" s="171">
        <f t="shared" si="16"/>
        <v>0</v>
      </c>
      <c r="BH167" s="171">
        <f t="shared" si="17"/>
        <v>0</v>
      </c>
      <c r="BI167" s="171">
        <f t="shared" si="18"/>
        <v>0</v>
      </c>
      <c r="BJ167" s="14" t="s">
        <v>168</v>
      </c>
      <c r="BK167" s="172">
        <f t="shared" si="19"/>
        <v>0</v>
      </c>
      <c r="BL167" s="14" t="s">
        <v>167</v>
      </c>
      <c r="BM167" s="170" t="s">
        <v>218</v>
      </c>
    </row>
    <row r="168" spans="1:65" s="2" customFormat="1" ht="21.75" customHeight="1">
      <c r="A168" s="29"/>
      <c r="B168" s="158"/>
      <c r="C168" s="159" t="s">
        <v>219</v>
      </c>
      <c r="D168" s="159" t="s">
        <v>163</v>
      </c>
      <c r="E168" s="160" t="s">
        <v>220</v>
      </c>
      <c r="F168" s="161" t="s">
        <v>221</v>
      </c>
      <c r="G168" s="162" t="s">
        <v>166</v>
      </c>
      <c r="H168" s="163">
        <v>259.97399999999999</v>
      </c>
      <c r="I168" s="164"/>
      <c r="J168" s="163">
        <f t="shared" si="10"/>
        <v>0</v>
      </c>
      <c r="K168" s="165"/>
      <c r="L168" s="30"/>
      <c r="M168" s="166" t="s">
        <v>1</v>
      </c>
      <c r="N168" s="167" t="s">
        <v>41</v>
      </c>
      <c r="O168" s="55"/>
      <c r="P168" s="168">
        <f t="shared" si="11"/>
        <v>0</v>
      </c>
      <c r="Q168" s="168">
        <v>2.0699999999999998</v>
      </c>
      <c r="R168" s="168">
        <f t="shared" si="12"/>
        <v>538.14617999999996</v>
      </c>
      <c r="S168" s="168">
        <v>0</v>
      </c>
      <c r="T168" s="169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70" t="s">
        <v>167</v>
      </c>
      <c r="AT168" s="170" t="s">
        <v>163</v>
      </c>
      <c r="AU168" s="170" t="s">
        <v>168</v>
      </c>
      <c r="AY168" s="14" t="s">
        <v>161</v>
      </c>
      <c r="BE168" s="171">
        <f t="shared" si="14"/>
        <v>0</v>
      </c>
      <c r="BF168" s="171">
        <f t="shared" si="15"/>
        <v>0</v>
      </c>
      <c r="BG168" s="171">
        <f t="shared" si="16"/>
        <v>0</v>
      </c>
      <c r="BH168" s="171">
        <f t="shared" si="17"/>
        <v>0</v>
      </c>
      <c r="BI168" s="171">
        <f t="shared" si="18"/>
        <v>0</v>
      </c>
      <c r="BJ168" s="14" t="s">
        <v>168</v>
      </c>
      <c r="BK168" s="172">
        <f t="shared" si="19"/>
        <v>0</v>
      </c>
      <c r="BL168" s="14" t="s">
        <v>167</v>
      </c>
      <c r="BM168" s="170" t="s">
        <v>222</v>
      </c>
    </row>
    <row r="169" spans="1:65" s="2" customFormat="1" ht="16.5" customHeight="1">
      <c r="A169" s="29"/>
      <c r="B169" s="158"/>
      <c r="C169" s="159" t="s">
        <v>223</v>
      </c>
      <c r="D169" s="159" t="s">
        <v>163</v>
      </c>
      <c r="E169" s="160" t="s">
        <v>224</v>
      </c>
      <c r="F169" s="161" t="s">
        <v>225</v>
      </c>
      <c r="G169" s="162" t="s">
        <v>166</v>
      </c>
      <c r="H169" s="163">
        <v>156.792</v>
      </c>
      <c r="I169" s="164"/>
      <c r="J169" s="163">
        <f t="shared" si="10"/>
        <v>0</v>
      </c>
      <c r="K169" s="165"/>
      <c r="L169" s="30"/>
      <c r="M169" s="166" t="s">
        <v>1</v>
      </c>
      <c r="N169" s="167" t="s">
        <v>41</v>
      </c>
      <c r="O169" s="55"/>
      <c r="P169" s="168">
        <f t="shared" si="11"/>
        <v>0</v>
      </c>
      <c r="Q169" s="168">
        <v>2.19407</v>
      </c>
      <c r="R169" s="168">
        <f t="shared" si="12"/>
        <v>344.01262343999997</v>
      </c>
      <c r="S169" s="168">
        <v>0</v>
      </c>
      <c r="T169" s="169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70" t="s">
        <v>167</v>
      </c>
      <c r="AT169" s="170" t="s">
        <v>163</v>
      </c>
      <c r="AU169" s="170" t="s">
        <v>168</v>
      </c>
      <c r="AY169" s="14" t="s">
        <v>161</v>
      </c>
      <c r="BE169" s="171">
        <f t="shared" si="14"/>
        <v>0</v>
      </c>
      <c r="BF169" s="171">
        <f t="shared" si="15"/>
        <v>0</v>
      </c>
      <c r="BG169" s="171">
        <f t="shared" si="16"/>
        <v>0</v>
      </c>
      <c r="BH169" s="171">
        <f t="shared" si="17"/>
        <v>0</v>
      </c>
      <c r="BI169" s="171">
        <f t="shared" si="18"/>
        <v>0</v>
      </c>
      <c r="BJ169" s="14" t="s">
        <v>168</v>
      </c>
      <c r="BK169" s="172">
        <f t="shared" si="19"/>
        <v>0</v>
      </c>
      <c r="BL169" s="14" t="s">
        <v>167</v>
      </c>
      <c r="BM169" s="170" t="s">
        <v>226</v>
      </c>
    </row>
    <row r="170" spans="1:65" s="2" customFormat="1" ht="16.5" customHeight="1">
      <c r="A170" s="29"/>
      <c r="B170" s="158"/>
      <c r="C170" s="159" t="s">
        <v>227</v>
      </c>
      <c r="D170" s="159" t="s">
        <v>163</v>
      </c>
      <c r="E170" s="160" t="s">
        <v>228</v>
      </c>
      <c r="F170" s="161" t="s">
        <v>229</v>
      </c>
      <c r="G170" s="162" t="s">
        <v>208</v>
      </c>
      <c r="H170" s="163">
        <v>1.6850000000000001</v>
      </c>
      <c r="I170" s="164"/>
      <c r="J170" s="163">
        <f t="shared" si="10"/>
        <v>0</v>
      </c>
      <c r="K170" s="165"/>
      <c r="L170" s="30"/>
      <c r="M170" s="166" t="s">
        <v>1</v>
      </c>
      <c r="N170" s="167" t="s">
        <v>41</v>
      </c>
      <c r="O170" s="55"/>
      <c r="P170" s="168">
        <f t="shared" si="11"/>
        <v>0</v>
      </c>
      <c r="Q170" s="168">
        <v>0</v>
      </c>
      <c r="R170" s="168">
        <f t="shared" si="12"/>
        <v>0</v>
      </c>
      <c r="S170" s="168">
        <v>0</v>
      </c>
      <c r="T170" s="169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70" t="s">
        <v>167</v>
      </c>
      <c r="AT170" s="170" t="s">
        <v>163</v>
      </c>
      <c r="AU170" s="170" t="s">
        <v>168</v>
      </c>
      <c r="AY170" s="14" t="s">
        <v>161</v>
      </c>
      <c r="BE170" s="171">
        <f t="shared" si="14"/>
        <v>0</v>
      </c>
      <c r="BF170" s="171">
        <f t="shared" si="15"/>
        <v>0</v>
      </c>
      <c r="BG170" s="171">
        <f t="shared" si="16"/>
        <v>0</v>
      </c>
      <c r="BH170" s="171">
        <f t="shared" si="17"/>
        <v>0</v>
      </c>
      <c r="BI170" s="171">
        <f t="shared" si="18"/>
        <v>0</v>
      </c>
      <c r="BJ170" s="14" t="s">
        <v>168</v>
      </c>
      <c r="BK170" s="172">
        <f t="shared" si="19"/>
        <v>0</v>
      </c>
      <c r="BL170" s="14" t="s">
        <v>167</v>
      </c>
      <c r="BM170" s="170" t="s">
        <v>230</v>
      </c>
    </row>
    <row r="171" spans="1:65" s="2" customFormat="1" ht="21.75" customHeight="1">
      <c r="A171" s="29"/>
      <c r="B171" s="158"/>
      <c r="C171" s="159" t="s">
        <v>231</v>
      </c>
      <c r="D171" s="159" t="s">
        <v>163</v>
      </c>
      <c r="E171" s="160" t="s">
        <v>232</v>
      </c>
      <c r="F171" s="161" t="s">
        <v>233</v>
      </c>
      <c r="G171" s="162" t="s">
        <v>234</v>
      </c>
      <c r="H171" s="163">
        <v>1236.43</v>
      </c>
      <c r="I171" s="164"/>
      <c r="J171" s="163">
        <f t="shared" si="10"/>
        <v>0</v>
      </c>
      <c r="K171" s="165"/>
      <c r="L171" s="30"/>
      <c r="M171" s="166" t="s">
        <v>1</v>
      </c>
      <c r="N171" s="167" t="s">
        <v>41</v>
      </c>
      <c r="O171" s="55"/>
      <c r="P171" s="168">
        <f t="shared" si="11"/>
        <v>0</v>
      </c>
      <c r="Q171" s="168">
        <v>3.5200000000000001E-3</v>
      </c>
      <c r="R171" s="168">
        <f t="shared" si="12"/>
        <v>4.3522336000000008</v>
      </c>
      <c r="S171" s="168">
        <v>0</v>
      </c>
      <c r="T171" s="169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70" t="s">
        <v>167</v>
      </c>
      <c r="AT171" s="170" t="s">
        <v>163</v>
      </c>
      <c r="AU171" s="170" t="s">
        <v>168</v>
      </c>
      <c r="AY171" s="14" t="s">
        <v>161</v>
      </c>
      <c r="BE171" s="171">
        <f t="shared" si="14"/>
        <v>0</v>
      </c>
      <c r="BF171" s="171">
        <f t="shared" si="15"/>
        <v>0</v>
      </c>
      <c r="BG171" s="171">
        <f t="shared" si="16"/>
        <v>0</v>
      </c>
      <c r="BH171" s="171">
        <f t="shared" si="17"/>
        <v>0</v>
      </c>
      <c r="BI171" s="171">
        <f t="shared" si="18"/>
        <v>0</v>
      </c>
      <c r="BJ171" s="14" t="s">
        <v>168</v>
      </c>
      <c r="BK171" s="172">
        <f t="shared" si="19"/>
        <v>0</v>
      </c>
      <c r="BL171" s="14" t="s">
        <v>167</v>
      </c>
      <c r="BM171" s="170" t="s">
        <v>235</v>
      </c>
    </row>
    <row r="172" spans="1:65" s="2" customFormat="1" ht="16.5" customHeight="1">
      <c r="A172" s="29"/>
      <c r="B172" s="158"/>
      <c r="C172" s="159" t="s">
        <v>236</v>
      </c>
      <c r="D172" s="159" t="s">
        <v>163</v>
      </c>
      <c r="E172" s="160" t="s">
        <v>237</v>
      </c>
      <c r="F172" s="161" t="s">
        <v>238</v>
      </c>
      <c r="G172" s="162" t="s">
        <v>234</v>
      </c>
      <c r="H172" s="163">
        <v>256</v>
      </c>
      <c r="I172" s="164"/>
      <c r="J172" s="163">
        <f t="shared" si="10"/>
        <v>0</v>
      </c>
      <c r="K172" s="165"/>
      <c r="L172" s="30"/>
      <c r="M172" s="166" t="s">
        <v>1</v>
      </c>
      <c r="N172" s="167" t="s">
        <v>41</v>
      </c>
      <c r="O172" s="55"/>
      <c r="P172" s="168">
        <f t="shared" si="11"/>
        <v>0</v>
      </c>
      <c r="Q172" s="168">
        <v>0</v>
      </c>
      <c r="R172" s="168">
        <f t="shared" si="12"/>
        <v>0</v>
      </c>
      <c r="S172" s="168">
        <v>0</v>
      </c>
      <c r="T172" s="169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70" t="s">
        <v>167</v>
      </c>
      <c r="AT172" s="170" t="s">
        <v>163</v>
      </c>
      <c r="AU172" s="170" t="s">
        <v>168</v>
      </c>
      <c r="AY172" s="14" t="s">
        <v>161</v>
      </c>
      <c r="BE172" s="171">
        <f t="shared" si="14"/>
        <v>0</v>
      </c>
      <c r="BF172" s="171">
        <f t="shared" si="15"/>
        <v>0</v>
      </c>
      <c r="BG172" s="171">
        <f t="shared" si="16"/>
        <v>0</v>
      </c>
      <c r="BH172" s="171">
        <f t="shared" si="17"/>
        <v>0</v>
      </c>
      <c r="BI172" s="171">
        <f t="shared" si="18"/>
        <v>0</v>
      </c>
      <c r="BJ172" s="14" t="s">
        <v>168</v>
      </c>
      <c r="BK172" s="172">
        <f t="shared" si="19"/>
        <v>0</v>
      </c>
      <c r="BL172" s="14" t="s">
        <v>167</v>
      </c>
      <c r="BM172" s="170" t="s">
        <v>239</v>
      </c>
    </row>
    <row r="173" spans="1:65" s="2" customFormat="1" ht="16.5" customHeight="1">
      <c r="A173" s="29"/>
      <c r="B173" s="158"/>
      <c r="C173" s="159" t="s">
        <v>240</v>
      </c>
      <c r="D173" s="159" t="s">
        <v>163</v>
      </c>
      <c r="E173" s="160" t="s">
        <v>241</v>
      </c>
      <c r="F173" s="161" t="s">
        <v>242</v>
      </c>
      <c r="G173" s="162" t="s">
        <v>234</v>
      </c>
      <c r="H173" s="163">
        <v>256</v>
      </c>
      <c r="I173" s="164"/>
      <c r="J173" s="163">
        <f t="shared" si="10"/>
        <v>0</v>
      </c>
      <c r="K173" s="165"/>
      <c r="L173" s="30"/>
      <c r="M173" s="166" t="s">
        <v>1</v>
      </c>
      <c r="N173" s="167" t="s">
        <v>41</v>
      </c>
      <c r="O173" s="55"/>
      <c r="P173" s="168">
        <f t="shared" si="11"/>
        <v>0</v>
      </c>
      <c r="Q173" s="168">
        <v>0</v>
      </c>
      <c r="R173" s="168">
        <f t="shared" si="12"/>
        <v>0</v>
      </c>
      <c r="S173" s="168">
        <v>0</v>
      </c>
      <c r="T173" s="169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70" t="s">
        <v>167</v>
      </c>
      <c r="AT173" s="170" t="s">
        <v>163</v>
      </c>
      <c r="AU173" s="170" t="s">
        <v>168</v>
      </c>
      <c r="AY173" s="14" t="s">
        <v>161</v>
      </c>
      <c r="BE173" s="171">
        <f t="shared" si="14"/>
        <v>0</v>
      </c>
      <c r="BF173" s="171">
        <f t="shared" si="15"/>
        <v>0</v>
      </c>
      <c r="BG173" s="171">
        <f t="shared" si="16"/>
        <v>0</v>
      </c>
      <c r="BH173" s="171">
        <f t="shared" si="17"/>
        <v>0</v>
      </c>
      <c r="BI173" s="171">
        <f t="shared" si="18"/>
        <v>0</v>
      </c>
      <c r="BJ173" s="14" t="s">
        <v>168</v>
      </c>
      <c r="BK173" s="172">
        <f t="shared" si="19"/>
        <v>0</v>
      </c>
      <c r="BL173" s="14" t="s">
        <v>167</v>
      </c>
      <c r="BM173" s="170" t="s">
        <v>243</v>
      </c>
    </row>
    <row r="174" spans="1:65" s="2" customFormat="1" ht="16.5" customHeight="1">
      <c r="A174" s="190"/>
      <c r="B174" s="158"/>
      <c r="C174" s="199">
        <v>44215</v>
      </c>
      <c r="D174" s="194" t="s">
        <v>163</v>
      </c>
      <c r="E174" s="195" t="s">
        <v>1443</v>
      </c>
      <c r="F174" s="196" t="s">
        <v>1444</v>
      </c>
      <c r="G174" s="197" t="s">
        <v>234</v>
      </c>
      <c r="H174" s="198">
        <v>282</v>
      </c>
      <c r="I174" s="198"/>
      <c r="J174" s="198">
        <f t="shared" si="10"/>
        <v>0</v>
      </c>
      <c r="K174" s="165"/>
      <c r="L174" s="30"/>
      <c r="M174" s="166"/>
      <c r="N174" s="167"/>
      <c r="O174" s="55"/>
      <c r="P174" s="168"/>
      <c r="Q174" s="168"/>
      <c r="R174" s="168"/>
      <c r="S174" s="168"/>
      <c r="T174" s="169"/>
      <c r="U174" s="190"/>
      <c r="V174" s="190"/>
      <c r="W174" s="190"/>
      <c r="X174" s="190"/>
      <c r="Y174" s="190"/>
      <c r="Z174" s="190"/>
      <c r="AA174" s="190"/>
      <c r="AB174" s="190"/>
      <c r="AC174" s="190"/>
      <c r="AD174" s="190"/>
      <c r="AE174" s="190"/>
      <c r="AR174" s="170"/>
      <c r="AT174" s="170"/>
      <c r="AU174" s="170"/>
      <c r="AY174" s="14"/>
      <c r="BE174" s="171"/>
      <c r="BF174" s="171"/>
      <c r="BG174" s="171"/>
      <c r="BH174" s="171"/>
      <c r="BI174" s="171"/>
      <c r="BJ174" s="14"/>
      <c r="BK174" s="172"/>
      <c r="BL174" s="14"/>
      <c r="BM174" s="170"/>
    </row>
    <row r="175" spans="1:65" s="2" customFormat="1" ht="16.5" customHeight="1">
      <c r="A175" s="190"/>
      <c r="B175" s="158"/>
      <c r="C175" s="199">
        <v>44246</v>
      </c>
      <c r="D175" s="194" t="s">
        <v>163</v>
      </c>
      <c r="E175" s="195" t="s">
        <v>1445</v>
      </c>
      <c r="F175" s="196" t="s">
        <v>1446</v>
      </c>
      <c r="G175" s="197" t="s">
        <v>234</v>
      </c>
      <c r="H175" s="198">
        <v>282</v>
      </c>
      <c r="I175" s="198"/>
      <c r="J175" s="198">
        <f t="shared" si="10"/>
        <v>0</v>
      </c>
      <c r="K175" s="165"/>
      <c r="L175" s="30"/>
      <c r="M175" s="166"/>
      <c r="N175" s="167"/>
      <c r="O175" s="55"/>
      <c r="P175" s="168"/>
      <c r="Q175" s="168"/>
      <c r="R175" s="168"/>
      <c r="S175" s="168"/>
      <c r="T175" s="169"/>
      <c r="U175" s="190"/>
      <c r="V175" s="190"/>
      <c r="W175" s="190"/>
      <c r="X175" s="190"/>
      <c r="Y175" s="190"/>
      <c r="Z175" s="190"/>
      <c r="AA175" s="190"/>
      <c r="AB175" s="190"/>
      <c r="AC175" s="190"/>
      <c r="AD175" s="190"/>
      <c r="AE175" s="190"/>
      <c r="AR175" s="170"/>
      <c r="AT175" s="170"/>
      <c r="AU175" s="170"/>
      <c r="AY175" s="14"/>
      <c r="BE175" s="171"/>
      <c r="BF175" s="171"/>
      <c r="BG175" s="171"/>
      <c r="BH175" s="171"/>
      <c r="BI175" s="171"/>
      <c r="BJ175" s="14"/>
      <c r="BK175" s="172"/>
      <c r="BL175" s="14"/>
      <c r="BM175" s="170"/>
    </row>
    <row r="176" spans="1:65" s="2" customFormat="1" ht="21.75" customHeight="1">
      <c r="A176" s="29"/>
      <c r="B176" s="158"/>
      <c r="C176" s="159" t="s">
        <v>7</v>
      </c>
      <c r="D176" s="159" t="s">
        <v>163</v>
      </c>
      <c r="E176" s="160" t="s">
        <v>244</v>
      </c>
      <c r="F176" s="161" t="s">
        <v>245</v>
      </c>
      <c r="G176" s="162" t="s">
        <v>166</v>
      </c>
      <c r="H176" s="163">
        <v>22.47</v>
      </c>
      <c r="I176" s="164"/>
      <c r="J176" s="163">
        <f t="shared" si="10"/>
        <v>0</v>
      </c>
      <c r="K176" s="165"/>
      <c r="L176" s="30"/>
      <c r="M176" s="166" t="s">
        <v>1</v>
      </c>
      <c r="N176" s="167" t="s">
        <v>41</v>
      </c>
      <c r="O176" s="55"/>
      <c r="P176" s="168">
        <f t="shared" si="11"/>
        <v>0</v>
      </c>
      <c r="Q176" s="168">
        <v>0</v>
      </c>
      <c r="R176" s="168">
        <f t="shared" si="12"/>
        <v>0</v>
      </c>
      <c r="S176" s="168">
        <v>0</v>
      </c>
      <c r="T176" s="169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70" t="s">
        <v>167</v>
      </c>
      <c r="AT176" s="170" t="s">
        <v>163</v>
      </c>
      <c r="AU176" s="170" t="s">
        <v>168</v>
      </c>
      <c r="AY176" s="14" t="s">
        <v>161</v>
      </c>
      <c r="BE176" s="171">
        <f t="shared" si="14"/>
        <v>0</v>
      </c>
      <c r="BF176" s="171">
        <f t="shared" si="15"/>
        <v>0</v>
      </c>
      <c r="BG176" s="171">
        <f t="shared" si="16"/>
        <v>0</v>
      </c>
      <c r="BH176" s="171">
        <f t="shared" si="17"/>
        <v>0</v>
      </c>
      <c r="BI176" s="171">
        <f t="shared" si="18"/>
        <v>0</v>
      </c>
      <c r="BJ176" s="14" t="s">
        <v>168</v>
      </c>
      <c r="BK176" s="172">
        <f t="shared" si="19"/>
        <v>0</v>
      </c>
      <c r="BL176" s="14" t="s">
        <v>167</v>
      </c>
      <c r="BM176" s="170" t="s">
        <v>246</v>
      </c>
    </row>
    <row r="177" spans="1:65" s="12" customFormat="1" ht="22.9" customHeight="1">
      <c r="B177" s="145"/>
      <c r="D177" s="146" t="s">
        <v>74</v>
      </c>
      <c r="E177" s="156" t="s">
        <v>173</v>
      </c>
      <c r="F177" s="156" t="s">
        <v>247</v>
      </c>
      <c r="I177" s="148"/>
      <c r="J177" s="157">
        <f>BK177</f>
        <v>0</v>
      </c>
      <c r="L177" s="145"/>
      <c r="M177" s="150"/>
      <c r="N177" s="151"/>
      <c r="O177" s="151"/>
      <c r="P177" s="152">
        <f>SUM(P178:P192)</f>
        <v>0</v>
      </c>
      <c r="Q177" s="151"/>
      <c r="R177" s="152">
        <f>SUM(R178:R192)</f>
        <v>105.66586828</v>
      </c>
      <c r="S177" s="151"/>
      <c r="T177" s="153">
        <f>SUM(T178:T192)</f>
        <v>0</v>
      </c>
      <c r="AR177" s="146" t="s">
        <v>83</v>
      </c>
      <c r="AT177" s="154" t="s">
        <v>74</v>
      </c>
      <c r="AU177" s="154" t="s">
        <v>83</v>
      </c>
      <c r="AY177" s="146" t="s">
        <v>161</v>
      </c>
      <c r="BK177" s="155">
        <f>SUM(BK178:BK192)</f>
        <v>0</v>
      </c>
    </row>
    <row r="178" spans="1:65" s="2" customFormat="1" ht="21.75" customHeight="1">
      <c r="A178" s="29"/>
      <c r="B178" s="158"/>
      <c r="C178" s="159" t="s">
        <v>248</v>
      </c>
      <c r="D178" s="159" t="s">
        <v>163</v>
      </c>
      <c r="E178" s="160" t="s">
        <v>249</v>
      </c>
      <c r="F178" s="161" t="s">
        <v>250</v>
      </c>
      <c r="G178" s="162" t="s">
        <v>166</v>
      </c>
      <c r="H178" s="163">
        <v>7.8120000000000003</v>
      </c>
      <c r="I178" s="164"/>
      <c r="J178" s="163">
        <f t="shared" ref="J178:J192" si="20">ROUND(I178*H178,3)</f>
        <v>0</v>
      </c>
      <c r="K178" s="165"/>
      <c r="L178" s="30"/>
      <c r="M178" s="166" t="s">
        <v>1</v>
      </c>
      <c r="N178" s="167" t="s">
        <v>41</v>
      </c>
      <c r="O178" s="55"/>
      <c r="P178" s="168">
        <f t="shared" ref="P178:P192" si="21">O178*H178</f>
        <v>0</v>
      </c>
      <c r="Q178" s="168">
        <v>0.64764999999999995</v>
      </c>
      <c r="R178" s="168">
        <f t="shared" ref="R178:R192" si="22">Q178*H178</f>
        <v>5.0594418000000001</v>
      </c>
      <c r="S178" s="168">
        <v>0</v>
      </c>
      <c r="T178" s="169">
        <f t="shared" ref="T178:T192" si="23"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70" t="s">
        <v>167</v>
      </c>
      <c r="AT178" s="170" t="s">
        <v>163</v>
      </c>
      <c r="AU178" s="170" t="s">
        <v>168</v>
      </c>
      <c r="AY178" s="14" t="s">
        <v>161</v>
      </c>
      <c r="BE178" s="171">
        <f t="shared" ref="BE178:BE192" si="24">IF(N178="základná",J178,0)</f>
        <v>0</v>
      </c>
      <c r="BF178" s="171">
        <f t="shared" ref="BF178:BF192" si="25">IF(N178="znížená",J178,0)</f>
        <v>0</v>
      </c>
      <c r="BG178" s="171">
        <f t="shared" ref="BG178:BG192" si="26">IF(N178="zákl. prenesená",J178,0)</f>
        <v>0</v>
      </c>
      <c r="BH178" s="171">
        <f t="shared" ref="BH178:BH192" si="27">IF(N178="zníž. prenesená",J178,0)</f>
        <v>0</v>
      </c>
      <c r="BI178" s="171">
        <f t="shared" ref="BI178:BI192" si="28">IF(N178="nulová",J178,0)</f>
        <v>0</v>
      </c>
      <c r="BJ178" s="14" t="s">
        <v>168</v>
      </c>
      <c r="BK178" s="172">
        <f t="shared" ref="BK178:BK192" si="29">ROUND(I178*H178,3)</f>
        <v>0</v>
      </c>
      <c r="BL178" s="14" t="s">
        <v>167</v>
      </c>
      <c r="BM178" s="170" t="s">
        <v>251</v>
      </c>
    </row>
    <row r="179" spans="1:65" s="2" customFormat="1" ht="21.75" customHeight="1">
      <c r="A179" s="29"/>
      <c r="B179" s="158"/>
      <c r="C179" s="159" t="s">
        <v>252</v>
      </c>
      <c r="D179" s="159" t="s">
        <v>163</v>
      </c>
      <c r="E179" s="160" t="s">
        <v>253</v>
      </c>
      <c r="F179" s="161" t="s">
        <v>254</v>
      </c>
      <c r="G179" s="162" t="s">
        <v>255</v>
      </c>
      <c r="H179" s="163">
        <v>3</v>
      </c>
      <c r="I179" s="164"/>
      <c r="J179" s="163">
        <f t="shared" si="20"/>
        <v>0</v>
      </c>
      <c r="K179" s="165"/>
      <c r="L179" s="30"/>
      <c r="M179" s="166" t="s">
        <v>1</v>
      </c>
      <c r="N179" s="167" t="s">
        <v>41</v>
      </c>
      <c r="O179" s="55"/>
      <c r="P179" s="168">
        <f t="shared" si="21"/>
        <v>0</v>
      </c>
      <c r="Q179" s="168">
        <v>4.113E-2</v>
      </c>
      <c r="R179" s="168">
        <f t="shared" si="22"/>
        <v>0.12339</v>
      </c>
      <c r="S179" s="168">
        <v>0</v>
      </c>
      <c r="T179" s="169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70" t="s">
        <v>167</v>
      </c>
      <c r="AT179" s="170" t="s">
        <v>163</v>
      </c>
      <c r="AU179" s="170" t="s">
        <v>168</v>
      </c>
      <c r="AY179" s="14" t="s">
        <v>161</v>
      </c>
      <c r="BE179" s="171">
        <f t="shared" si="24"/>
        <v>0</v>
      </c>
      <c r="BF179" s="171">
        <f t="shared" si="25"/>
        <v>0</v>
      </c>
      <c r="BG179" s="171">
        <f t="shared" si="26"/>
        <v>0</v>
      </c>
      <c r="BH179" s="171">
        <f t="shared" si="27"/>
        <v>0</v>
      </c>
      <c r="BI179" s="171">
        <f t="shared" si="28"/>
        <v>0</v>
      </c>
      <c r="BJ179" s="14" t="s">
        <v>168</v>
      </c>
      <c r="BK179" s="172">
        <f t="shared" si="29"/>
        <v>0</v>
      </c>
      <c r="BL179" s="14" t="s">
        <v>167</v>
      </c>
      <c r="BM179" s="170" t="s">
        <v>256</v>
      </c>
    </row>
    <row r="180" spans="1:65" s="2" customFormat="1" ht="21.75" customHeight="1">
      <c r="A180" s="29"/>
      <c r="B180" s="158"/>
      <c r="C180" s="159" t="s">
        <v>257</v>
      </c>
      <c r="D180" s="159" t="s">
        <v>163</v>
      </c>
      <c r="E180" s="160" t="s">
        <v>258</v>
      </c>
      <c r="F180" s="161" t="s">
        <v>259</v>
      </c>
      <c r="G180" s="162" t="s">
        <v>255</v>
      </c>
      <c r="H180" s="163">
        <v>1</v>
      </c>
      <c r="I180" s="164"/>
      <c r="J180" s="163">
        <f t="shared" si="20"/>
        <v>0</v>
      </c>
      <c r="K180" s="165"/>
      <c r="L180" s="30"/>
      <c r="M180" s="166" t="s">
        <v>1</v>
      </c>
      <c r="N180" s="167" t="s">
        <v>41</v>
      </c>
      <c r="O180" s="55"/>
      <c r="P180" s="168">
        <f t="shared" si="21"/>
        <v>0</v>
      </c>
      <c r="Q180" s="168">
        <v>6.9620000000000001E-2</v>
      </c>
      <c r="R180" s="168">
        <f t="shared" si="22"/>
        <v>6.9620000000000001E-2</v>
      </c>
      <c r="S180" s="168">
        <v>0</v>
      </c>
      <c r="T180" s="169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70" t="s">
        <v>167</v>
      </c>
      <c r="AT180" s="170" t="s">
        <v>163</v>
      </c>
      <c r="AU180" s="170" t="s">
        <v>168</v>
      </c>
      <c r="AY180" s="14" t="s">
        <v>161</v>
      </c>
      <c r="BE180" s="171">
        <f t="shared" si="24"/>
        <v>0</v>
      </c>
      <c r="BF180" s="171">
        <f t="shared" si="25"/>
        <v>0</v>
      </c>
      <c r="BG180" s="171">
        <f t="shared" si="26"/>
        <v>0</v>
      </c>
      <c r="BH180" s="171">
        <f t="shared" si="27"/>
        <v>0</v>
      </c>
      <c r="BI180" s="171">
        <f t="shared" si="28"/>
        <v>0</v>
      </c>
      <c r="BJ180" s="14" t="s">
        <v>168</v>
      </c>
      <c r="BK180" s="172">
        <f t="shared" si="29"/>
        <v>0</v>
      </c>
      <c r="BL180" s="14" t="s">
        <v>167</v>
      </c>
      <c r="BM180" s="170" t="s">
        <v>260</v>
      </c>
    </row>
    <row r="181" spans="1:65" s="2" customFormat="1" ht="21.75" customHeight="1">
      <c r="A181" s="29"/>
      <c r="B181" s="158"/>
      <c r="C181" s="159" t="s">
        <v>261</v>
      </c>
      <c r="D181" s="159" t="s">
        <v>163</v>
      </c>
      <c r="E181" s="160" t="s">
        <v>262</v>
      </c>
      <c r="F181" s="161" t="s">
        <v>263</v>
      </c>
      <c r="G181" s="162" t="s">
        <v>255</v>
      </c>
      <c r="H181" s="163">
        <v>11</v>
      </c>
      <c r="I181" s="164"/>
      <c r="J181" s="163">
        <f t="shared" si="20"/>
        <v>0</v>
      </c>
      <c r="K181" s="165"/>
      <c r="L181" s="30"/>
      <c r="M181" s="166" t="s">
        <v>1</v>
      </c>
      <c r="N181" s="167" t="s">
        <v>41</v>
      </c>
      <c r="O181" s="55"/>
      <c r="P181" s="168">
        <f t="shared" si="21"/>
        <v>0</v>
      </c>
      <c r="Q181" s="168">
        <v>2.6579999999999999E-2</v>
      </c>
      <c r="R181" s="168">
        <f t="shared" si="22"/>
        <v>0.29237999999999997</v>
      </c>
      <c r="S181" s="168">
        <v>0</v>
      </c>
      <c r="T181" s="169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70" t="s">
        <v>167</v>
      </c>
      <c r="AT181" s="170" t="s">
        <v>163</v>
      </c>
      <c r="AU181" s="170" t="s">
        <v>168</v>
      </c>
      <c r="AY181" s="14" t="s">
        <v>161</v>
      </c>
      <c r="BE181" s="171">
        <f t="shared" si="24"/>
        <v>0</v>
      </c>
      <c r="BF181" s="171">
        <f t="shared" si="25"/>
        <v>0</v>
      </c>
      <c r="BG181" s="171">
        <f t="shared" si="26"/>
        <v>0</v>
      </c>
      <c r="BH181" s="171">
        <f t="shared" si="27"/>
        <v>0</v>
      </c>
      <c r="BI181" s="171">
        <f t="shared" si="28"/>
        <v>0</v>
      </c>
      <c r="BJ181" s="14" t="s">
        <v>168</v>
      </c>
      <c r="BK181" s="172">
        <f t="shared" si="29"/>
        <v>0</v>
      </c>
      <c r="BL181" s="14" t="s">
        <v>167</v>
      </c>
      <c r="BM181" s="170" t="s">
        <v>264</v>
      </c>
    </row>
    <row r="182" spans="1:65" s="2" customFormat="1" ht="21.75" customHeight="1">
      <c r="A182" s="29"/>
      <c r="B182" s="158"/>
      <c r="C182" s="159" t="s">
        <v>265</v>
      </c>
      <c r="D182" s="159" t="s">
        <v>163</v>
      </c>
      <c r="E182" s="160" t="s">
        <v>266</v>
      </c>
      <c r="F182" s="161" t="s">
        <v>267</v>
      </c>
      <c r="G182" s="162" t="s">
        <v>255</v>
      </c>
      <c r="H182" s="163">
        <v>18</v>
      </c>
      <c r="I182" s="164"/>
      <c r="J182" s="163">
        <f t="shared" si="20"/>
        <v>0</v>
      </c>
      <c r="K182" s="165"/>
      <c r="L182" s="30"/>
      <c r="M182" s="166" t="s">
        <v>1</v>
      </c>
      <c r="N182" s="167" t="s">
        <v>41</v>
      </c>
      <c r="O182" s="55"/>
      <c r="P182" s="168">
        <f t="shared" si="21"/>
        <v>0</v>
      </c>
      <c r="Q182" s="168">
        <v>3.9870000000000003E-2</v>
      </c>
      <c r="R182" s="168">
        <f t="shared" si="22"/>
        <v>0.71766000000000008</v>
      </c>
      <c r="S182" s="168">
        <v>0</v>
      </c>
      <c r="T182" s="169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70" t="s">
        <v>167</v>
      </c>
      <c r="AT182" s="170" t="s">
        <v>163</v>
      </c>
      <c r="AU182" s="170" t="s">
        <v>168</v>
      </c>
      <c r="AY182" s="14" t="s">
        <v>161</v>
      </c>
      <c r="BE182" s="171">
        <f t="shared" si="24"/>
        <v>0</v>
      </c>
      <c r="BF182" s="171">
        <f t="shared" si="25"/>
        <v>0</v>
      </c>
      <c r="BG182" s="171">
        <f t="shared" si="26"/>
        <v>0</v>
      </c>
      <c r="BH182" s="171">
        <f t="shared" si="27"/>
        <v>0</v>
      </c>
      <c r="BI182" s="171">
        <f t="shared" si="28"/>
        <v>0</v>
      </c>
      <c r="BJ182" s="14" t="s">
        <v>168</v>
      </c>
      <c r="BK182" s="172">
        <f t="shared" si="29"/>
        <v>0</v>
      </c>
      <c r="BL182" s="14" t="s">
        <v>167</v>
      </c>
      <c r="BM182" s="170" t="s">
        <v>268</v>
      </c>
    </row>
    <row r="183" spans="1:65" s="2" customFormat="1" ht="21.75" customHeight="1">
      <c r="A183" s="29"/>
      <c r="B183" s="158"/>
      <c r="C183" s="159" t="s">
        <v>269</v>
      </c>
      <c r="D183" s="159" t="s">
        <v>163</v>
      </c>
      <c r="E183" s="160" t="s">
        <v>270</v>
      </c>
      <c r="F183" s="161" t="s">
        <v>271</v>
      </c>
      <c r="G183" s="162" t="s">
        <v>255</v>
      </c>
      <c r="H183" s="163">
        <v>2</v>
      </c>
      <c r="I183" s="164"/>
      <c r="J183" s="163">
        <f t="shared" si="20"/>
        <v>0</v>
      </c>
      <c r="K183" s="165"/>
      <c r="L183" s="30"/>
      <c r="M183" s="166" t="s">
        <v>1</v>
      </c>
      <c r="N183" s="167" t="s">
        <v>41</v>
      </c>
      <c r="O183" s="55"/>
      <c r="P183" s="168">
        <f t="shared" si="21"/>
        <v>0</v>
      </c>
      <c r="Q183" s="168">
        <v>5.3100000000000001E-2</v>
      </c>
      <c r="R183" s="168">
        <f t="shared" si="22"/>
        <v>0.1062</v>
      </c>
      <c r="S183" s="168">
        <v>0</v>
      </c>
      <c r="T183" s="169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70" t="s">
        <v>167</v>
      </c>
      <c r="AT183" s="170" t="s">
        <v>163</v>
      </c>
      <c r="AU183" s="170" t="s">
        <v>168</v>
      </c>
      <c r="AY183" s="14" t="s">
        <v>161</v>
      </c>
      <c r="BE183" s="171">
        <f t="shared" si="24"/>
        <v>0</v>
      </c>
      <c r="BF183" s="171">
        <f t="shared" si="25"/>
        <v>0</v>
      </c>
      <c r="BG183" s="171">
        <f t="shared" si="26"/>
        <v>0</v>
      </c>
      <c r="BH183" s="171">
        <f t="shared" si="27"/>
        <v>0</v>
      </c>
      <c r="BI183" s="171">
        <f t="shared" si="28"/>
        <v>0</v>
      </c>
      <c r="BJ183" s="14" t="s">
        <v>168</v>
      </c>
      <c r="BK183" s="172">
        <f t="shared" si="29"/>
        <v>0</v>
      </c>
      <c r="BL183" s="14" t="s">
        <v>167</v>
      </c>
      <c r="BM183" s="170" t="s">
        <v>272</v>
      </c>
    </row>
    <row r="184" spans="1:65" s="2" customFormat="1" ht="44.25" customHeight="1">
      <c r="A184" s="29"/>
      <c r="B184" s="158"/>
      <c r="C184" s="159" t="s">
        <v>273</v>
      </c>
      <c r="D184" s="159" t="s">
        <v>163</v>
      </c>
      <c r="E184" s="160" t="s">
        <v>274</v>
      </c>
      <c r="F184" s="161" t="s">
        <v>275</v>
      </c>
      <c r="G184" s="162" t="s">
        <v>166</v>
      </c>
      <c r="H184" s="163">
        <v>99.49</v>
      </c>
      <c r="I184" s="164"/>
      <c r="J184" s="163">
        <f t="shared" si="20"/>
        <v>0</v>
      </c>
      <c r="K184" s="165"/>
      <c r="L184" s="30"/>
      <c r="M184" s="166" t="s">
        <v>1</v>
      </c>
      <c r="N184" s="167" t="s">
        <v>41</v>
      </c>
      <c r="O184" s="55"/>
      <c r="P184" s="168">
        <f t="shared" si="21"/>
        <v>0</v>
      </c>
      <c r="Q184" s="168">
        <v>0</v>
      </c>
      <c r="R184" s="168">
        <f t="shared" si="22"/>
        <v>0</v>
      </c>
      <c r="S184" s="168">
        <v>0</v>
      </c>
      <c r="T184" s="169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70" t="s">
        <v>167</v>
      </c>
      <c r="AT184" s="170" t="s">
        <v>163</v>
      </c>
      <c r="AU184" s="170" t="s">
        <v>168</v>
      </c>
      <c r="AY184" s="14" t="s">
        <v>161</v>
      </c>
      <c r="BE184" s="171">
        <f t="shared" si="24"/>
        <v>0</v>
      </c>
      <c r="BF184" s="171">
        <f t="shared" si="25"/>
        <v>0</v>
      </c>
      <c r="BG184" s="171">
        <f t="shared" si="26"/>
        <v>0</v>
      </c>
      <c r="BH184" s="171">
        <f t="shared" si="27"/>
        <v>0</v>
      </c>
      <c r="BI184" s="171">
        <f t="shared" si="28"/>
        <v>0</v>
      </c>
      <c r="BJ184" s="14" t="s">
        <v>168</v>
      </c>
      <c r="BK184" s="172">
        <f t="shared" si="29"/>
        <v>0</v>
      </c>
      <c r="BL184" s="14" t="s">
        <v>167</v>
      </c>
      <c r="BM184" s="170" t="s">
        <v>276</v>
      </c>
    </row>
    <row r="185" spans="1:65" s="2" customFormat="1" ht="16.5" customHeight="1">
      <c r="A185" s="29"/>
      <c r="B185" s="158"/>
      <c r="C185" s="173" t="s">
        <v>277</v>
      </c>
      <c r="D185" s="173" t="s">
        <v>278</v>
      </c>
      <c r="E185" s="174" t="s">
        <v>279</v>
      </c>
      <c r="F185" s="175" t="s">
        <v>280</v>
      </c>
      <c r="G185" s="176" t="s">
        <v>166</v>
      </c>
      <c r="H185" s="177">
        <v>35.47</v>
      </c>
      <c r="I185" s="178"/>
      <c r="J185" s="177">
        <f t="shared" si="20"/>
        <v>0</v>
      </c>
      <c r="K185" s="179"/>
      <c r="L185" s="180"/>
      <c r="M185" s="181" t="s">
        <v>1</v>
      </c>
      <c r="N185" s="182" t="s">
        <v>41</v>
      </c>
      <c r="O185" s="55"/>
      <c r="P185" s="168">
        <f t="shared" si="21"/>
        <v>0</v>
      </c>
      <c r="Q185" s="168">
        <v>0</v>
      </c>
      <c r="R185" s="168">
        <f t="shared" si="22"/>
        <v>0</v>
      </c>
      <c r="S185" s="168">
        <v>0</v>
      </c>
      <c r="T185" s="169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70" t="s">
        <v>192</v>
      </c>
      <c r="AT185" s="170" t="s">
        <v>278</v>
      </c>
      <c r="AU185" s="170" t="s">
        <v>168</v>
      </c>
      <c r="AY185" s="14" t="s">
        <v>161</v>
      </c>
      <c r="BE185" s="171">
        <f t="shared" si="24"/>
        <v>0</v>
      </c>
      <c r="BF185" s="171">
        <f t="shared" si="25"/>
        <v>0</v>
      </c>
      <c r="BG185" s="171">
        <f t="shared" si="26"/>
        <v>0</v>
      </c>
      <c r="BH185" s="171">
        <f t="shared" si="27"/>
        <v>0</v>
      </c>
      <c r="BI185" s="171">
        <f t="shared" si="28"/>
        <v>0</v>
      </c>
      <c r="BJ185" s="14" t="s">
        <v>168</v>
      </c>
      <c r="BK185" s="172">
        <f t="shared" si="29"/>
        <v>0</v>
      </c>
      <c r="BL185" s="14" t="s">
        <v>167</v>
      </c>
      <c r="BM185" s="170" t="s">
        <v>281</v>
      </c>
    </row>
    <row r="186" spans="1:65" s="2" customFormat="1" ht="16.5" customHeight="1">
      <c r="A186" s="29"/>
      <c r="B186" s="158"/>
      <c r="C186" s="173" t="s">
        <v>282</v>
      </c>
      <c r="D186" s="173" t="s">
        <v>278</v>
      </c>
      <c r="E186" s="174" t="s">
        <v>283</v>
      </c>
      <c r="F186" s="175" t="s">
        <v>284</v>
      </c>
      <c r="G186" s="176" t="s">
        <v>166</v>
      </c>
      <c r="H186" s="177">
        <v>6.4</v>
      </c>
      <c r="I186" s="178"/>
      <c r="J186" s="177">
        <f t="shared" si="20"/>
        <v>0</v>
      </c>
      <c r="K186" s="179"/>
      <c r="L186" s="180"/>
      <c r="M186" s="181" t="s">
        <v>1</v>
      </c>
      <c r="N186" s="182" t="s">
        <v>41</v>
      </c>
      <c r="O186" s="55"/>
      <c r="P186" s="168">
        <f t="shared" si="21"/>
        <v>0</v>
      </c>
      <c r="Q186" s="168">
        <v>0</v>
      </c>
      <c r="R186" s="168">
        <f t="shared" si="22"/>
        <v>0</v>
      </c>
      <c r="S186" s="168">
        <v>0</v>
      </c>
      <c r="T186" s="169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70" t="s">
        <v>192</v>
      </c>
      <c r="AT186" s="170" t="s">
        <v>278</v>
      </c>
      <c r="AU186" s="170" t="s">
        <v>168</v>
      </c>
      <c r="AY186" s="14" t="s">
        <v>161</v>
      </c>
      <c r="BE186" s="171">
        <f t="shared" si="24"/>
        <v>0</v>
      </c>
      <c r="BF186" s="171">
        <f t="shared" si="25"/>
        <v>0</v>
      </c>
      <c r="BG186" s="171">
        <f t="shared" si="26"/>
        <v>0</v>
      </c>
      <c r="BH186" s="171">
        <f t="shared" si="27"/>
        <v>0</v>
      </c>
      <c r="BI186" s="171">
        <f t="shared" si="28"/>
        <v>0</v>
      </c>
      <c r="BJ186" s="14" t="s">
        <v>168</v>
      </c>
      <c r="BK186" s="172">
        <f t="shared" si="29"/>
        <v>0</v>
      </c>
      <c r="BL186" s="14" t="s">
        <v>167</v>
      </c>
      <c r="BM186" s="170" t="s">
        <v>285</v>
      </c>
    </row>
    <row r="187" spans="1:65" s="2" customFormat="1" ht="16.5" customHeight="1">
      <c r="A187" s="29"/>
      <c r="B187" s="158"/>
      <c r="C187" s="173" t="s">
        <v>286</v>
      </c>
      <c r="D187" s="173" t="s">
        <v>278</v>
      </c>
      <c r="E187" s="174" t="s">
        <v>287</v>
      </c>
      <c r="F187" s="175" t="s">
        <v>288</v>
      </c>
      <c r="G187" s="176" t="s">
        <v>166</v>
      </c>
      <c r="H187" s="177">
        <v>57.62</v>
      </c>
      <c r="I187" s="178"/>
      <c r="J187" s="177">
        <f t="shared" si="20"/>
        <v>0</v>
      </c>
      <c r="K187" s="179"/>
      <c r="L187" s="180"/>
      <c r="M187" s="181" t="s">
        <v>1</v>
      </c>
      <c r="N187" s="182" t="s">
        <v>41</v>
      </c>
      <c r="O187" s="55"/>
      <c r="P187" s="168">
        <f t="shared" si="21"/>
        <v>0</v>
      </c>
      <c r="Q187" s="168">
        <v>0</v>
      </c>
      <c r="R187" s="168">
        <f t="shared" si="22"/>
        <v>0</v>
      </c>
      <c r="S187" s="168">
        <v>0</v>
      </c>
      <c r="T187" s="169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70" t="s">
        <v>192</v>
      </c>
      <c r="AT187" s="170" t="s">
        <v>278</v>
      </c>
      <c r="AU187" s="170" t="s">
        <v>168</v>
      </c>
      <c r="AY187" s="14" t="s">
        <v>161</v>
      </c>
      <c r="BE187" s="171">
        <f t="shared" si="24"/>
        <v>0</v>
      </c>
      <c r="BF187" s="171">
        <f t="shared" si="25"/>
        <v>0</v>
      </c>
      <c r="BG187" s="171">
        <f t="shared" si="26"/>
        <v>0</v>
      </c>
      <c r="BH187" s="171">
        <f t="shared" si="27"/>
        <v>0</v>
      </c>
      <c r="BI187" s="171">
        <f t="shared" si="28"/>
        <v>0</v>
      </c>
      <c r="BJ187" s="14" t="s">
        <v>168</v>
      </c>
      <c r="BK187" s="172">
        <f t="shared" si="29"/>
        <v>0</v>
      </c>
      <c r="BL187" s="14" t="s">
        <v>167</v>
      </c>
      <c r="BM187" s="170" t="s">
        <v>289</v>
      </c>
    </row>
    <row r="188" spans="1:65" s="2" customFormat="1" ht="16.5" customHeight="1">
      <c r="A188" s="29"/>
      <c r="B188" s="158"/>
      <c r="C188" s="159" t="s">
        <v>290</v>
      </c>
      <c r="D188" s="159" t="s">
        <v>163</v>
      </c>
      <c r="E188" s="160" t="s">
        <v>291</v>
      </c>
      <c r="F188" s="161" t="s">
        <v>292</v>
      </c>
      <c r="G188" s="162" t="s">
        <v>293</v>
      </c>
      <c r="H188" s="163">
        <v>1</v>
      </c>
      <c r="I188" s="164"/>
      <c r="J188" s="163">
        <f t="shared" si="20"/>
        <v>0</v>
      </c>
      <c r="K188" s="165"/>
      <c r="L188" s="30"/>
      <c r="M188" s="166" t="s">
        <v>1</v>
      </c>
      <c r="N188" s="167" t="s">
        <v>41</v>
      </c>
      <c r="O188" s="55"/>
      <c r="P188" s="168">
        <f t="shared" si="21"/>
        <v>0</v>
      </c>
      <c r="Q188" s="168">
        <v>0</v>
      </c>
      <c r="R188" s="168">
        <f t="shared" si="22"/>
        <v>0</v>
      </c>
      <c r="S188" s="168">
        <v>0</v>
      </c>
      <c r="T188" s="169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70" t="s">
        <v>167</v>
      </c>
      <c r="AT188" s="170" t="s">
        <v>163</v>
      </c>
      <c r="AU188" s="170" t="s">
        <v>168</v>
      </c>
      <c r="AY188" s="14" t="s">
        <v>161</v>
      </c>
      <c r="BE188" s="171">
        <f t="shared" si="24"/>
        <v>0</v>
      </c>
      <c r="BF188" s="171">
        <f t="shared" si="25"/>
        <v>0</v>
      </c>
      <c r="BG188" s="171">
        <f t="shared" si="26"/>
        <v>0</v>
      </c>
      <c r="BH188" s="171">
        <f t="shared" si="27"/>
        <v>0</v>
      </c>
      <c r="BI188" s="171">
        <f t="shared" si="28"/>
        <v>0</v>
      </c>
      <c r="BJ188" s="14" t="s">
        <v>168</v>
      </c>
      <c r="BK188" s="172">
        <f t="shared" si="29"/>
        <v>0</v>
      </c>
      <c r="BL188" s="14" t="s">
        <v>167</v>
      </c>
      <c r="BM188" s="170" t="s">
        <v>294</v>
      </c>
    </row>
    <row r="189" spans="1:65" s="2" customFormat="1" ht="16.5" customHeight="1">
      <c r="A189" s="29"/>
      <c r="B189" s="158"/>
      <c r="C189" s="159" t="s">
        <v>295</v>
      </c>
      <c r="D189" s="159" t="s">
        <v>163</v>
      </c>
      <c r="E189" s="160" t="s">
        <v>296</v>
      </c>
      <c r="F189" s="161" t="s">
        <v>297</v>
      </c>
      <c r="G189" s="162" t="s">
        <v>293</v>
      </c>
      <c r="H189" s="163">
        <v>1</v>
      </c>
      <c r="I189" s="164"/>
      <c r="J189" s="163">
        <f t="shared" si="20"/>
        <v>0</v>
      </c>
      <c r="K189" s="165"/>
      <c r="L189" s="30"/>
      <c r="M189" s="166" t="s">
        <v>1</v>
      </c>
      <c r="N189" s="167" t="s">
        <v>41</v>
      </c>
      <c r="O189" s="55"/>
      <c r="P189" s="168">
        <f t="shared" si="21"/>
        <v>0</v>
      </c>
      <c r="Q189" s="168">
        <v>0</v>
      </c>
      <c r="R189" s="168">
        <f t="shared" si="22"/>
        <v>0</v>
      </c>
      <c r="S189" s="168">
        <v>0</v>
      </c>
      <c r="T189" s="169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70" t="s">
        <v>167</v>
      </c>
      <c r="AT189" s="170" t="s">
        <v>163</v>
      </c>
      <c r="AU189" s="170" t="s">
        <v>168</v>
      </c>
      <c r="AY189" s="14" t="s">
        <v>161</v>
      </c>
      <c r="BE189" s="171">
        <f t="shared" si="24"/>
        <v>0</v>
      </c>
      <c r="BF189" s="171">
        <f t="shared" si="25"/>
        <v>0</v>
      </c>
      <c r="BG189" s="171">
        <f t="shared" si="26"/>
        <v>0</v>
      </c>
      <c r="BH189" s="171">
        <f t="shared" si="27"/>
        <v>0</v>
      </c>
      <c r="BI189" s="171">
        <f t="shared" si="28"/>
        <v>0</v>
      </c>
      <c r="BJ189" s="14" t="s">
        <v>168</v>
      </c>
      <c r="BK189" s="172">
        <f t="shared" si="29"/>
        <v>0</v>
      </c>
      <c r="BL189" s="14" t="s">
        <v>167</v>
      </c>
      <c r="BM189" s="170" t="s">
        <v>298</v>
      </c>
    </row>
    <row r="190" spans="1:65" s="2" customFormat="1" ht="16.5" customHeight="1">
      <c r="A190" s="29"/>
      <c r="B190" s="158"/>
      <c r="C190" s="159" t="s">
        <v>299</v>
      </c>
      <c r="D190" s="159" t="s">
        <v>163</v>
      </c>
      <c r="E190" s="160" t="s">
        <v>300</v>
      </c>
      <c r="F190" s="161" t="s">
        <v>301</v>
      </c>
      <c r="G190" s="162" t="s">
        <v>166</v>
      </c>
      <c r="H190" s="163">
        <v>3</v>
      </c>
      <c r="I190" s="164"/>
      <c r="J190" s="163">
        <f t="shared" si="20"/>
        <v>0</v>
      </c>
      <c r="K190" s="165"/>
      <c r="L190" s="30"/>
      <c r="M190" s="166" t="s">
        <v>1</v>
      </c>
      <c r="N190" s="167" t="s">
        <v>41</v>
      </c>
      <c r="O190" s="55"/>
      <c r="P190" s="168">
        <f t="shared" si="21"/>
        <v>0</v>
      </c>
      <c r="Q190" s="168">
        <v>0</v>
      </c>
      <c r="R190" s="168">
        <f t="shared" si="22"/>
        <v>0</v>
      </c>
      <c r="S190" s="168">
        <v>0</v>
      </c>
      <c r="T190" s="169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70" t="s">
        <v>167</v>
      </c>
      <c r="AT190" s="170" t="s">
        <v>163</v>
      </c>
      <c r="AU190" s="170" t="s">
        <v>168</v>
      </c>
      <c r="AY190" s="14" t="s">
        <v>161</v>
      </c>
      <c r="BE190" s="171">
        <f t="shared" si="24"/>
        <v>0</v>
      </c>
      <c r="BF190" s="171">
        <f t="shared" si="25"/>
        <v>0</v>
      </c>
      <c r="BG190" s="171">
        <f t="shared" si="26"/>
        <v>0</v>
      </c>
      <c r="BH190" s="171">
        <f t="shared" si="27"/>
        <v>0</v>
      </c>
      <c r="BI190" s="171">
        <f t="shared" si="28"/>
        <v>0</v>
      </c>
      <c r="BJ190" s="14" t="s">
        <v>168</v>
      </c>
      <c r="BK190" s="172">
        <f t="shared" si="29"/>
        <v>0</v>
      </c>
      <c r="BL190" s="14" t="s">
        <v>167</v>
      </c>
      <c r="BM190" s="170" t="s">
        <v>302</v>
      </c>
    </row>
    <row r="191" spans="1:65" s="2" customFormat="1" ht="21.75" customHeight="1">
      <c r="A191" s="29"/>
      <c r="B191" s="158"/>
      <c r="C191" s="159" t="s">
        <v>303</v>
      </c>
      <c r="D191" s="159" t="s">
        <v>163</v>
      </c>
      <c r="E191" s="160" t="s">
        <v>304</v>
      </c>
      <c r="F191" s="161" t="s">
        <v>305</v>
      </c>
      <c r="G191" s="162" t="s">
        <v>234</v>
      </c>
      <c r="H191" s="163">
        <v>103.236</v>
      </c>
      <c r="I191" s="164"/>
      <c r="J191" s="163">
        <f t="shared" si="20"/>
        <v>0</v>
      </c>
      <c r="K191" s="165"/>
      <c r="L191" s="30"/>
      <c r="M191" s="166" t="s">
        <v>1</v>
      </c>
      <c r="N191" s="167" t="s">
        <v>41</v>
      </c>
      <c r="O191" s="55"/>
      <c r="P191" s="168">
        <f t="shared" si="21"/>
        <v>0</v>
      </c>
      <c r="Q191" s="168">
        <v>7.1940000000000004E-2</v>
      </c>
      <c r="R191" s="168">
        <f t="shared" si="22"/>
        <v>7.4267978400000008</v>
      </c>
      <c r="S191" s="168">
        <v>0</v>
      </c>
      <c r="T191" s="169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70" t="s">
        <v>167</v>
      </c>
      <c r="AT191" s="170" t="s">
        <v>163</v>
      </c>
      <c r="AU191" s="170" t="s">
        <v>168</v>
      </c>
      <c r="AY191" s="14" t="s">
        <v>161</v>
      </c>
      <c r="BE191" s="171">
        <f t="shared" si="24"/>
        <v>0</v>
      </c>
      <c r="BF191" s="171">
        <f t="shared" si="25"/>
        <v>0</v>
      </c>
      <c r="BG191" s="171">
        <f t="shared" si="26"/>
        <v>0</v>
      </c>
      <c r="BH191" s="171">
        <f t="shared" si="27"/>
        <v>0</v>
      </c>
      <c r="BI191" s="171">
        <f t="shared" si="28"/>
        <v>0</v>
      </c>
      <c r="BJ191" s="14" t="s">
        <v>168</v>
      </c>
      <c r="BK191" s="172">
        <f t="shared" si="29"/>
        <v>0</v>
      </c>
      <c r="BL191" s="14" t="s">
        <v>167</v>
      </c>
      <c r="BM191" s="170" t="s">
        <v>306</v>
      </c>
    </row>
    <row r="192" spans="1:65" s="2" customFormat="1" ht="21.75" customHeight="1">
      <c r="A192" s="29"/>
      <c r="B192" s="158"/>
      <c r="C192" s="159" t="s">
        <v>307</v>
      </c>
      <c r="D192" s="159" t="s">
        <v>163</v>
      </c>
      <c r="E192" s="160" t="s">
        <v>308</v>
      </c>
      <c r="F192" s="161" t="s">
        <v>309</v>
      </c>
      <c r="G192" s="162" t="s">
        <v>234</v>
      </c>
      <c r="H192" s="163">
        <v>852.38800000000003</v>
      </c>
      <c r="I192" s="164"/>
      <c r="J192" s="163">
        <f t="shared" si="20"/>
        <v>0</v>
      </c>
      <c r="K192" s="165"/>
      <c r="L192" s="30"/>
      <c r="M192" s="166" t="s">
        <v>1</v>
      </c>
      <c r="N192" s="167" t="s">
        <v>41</v>
      </c>
      <c r="O192" s="55"/>
      <c r="P192" s="168">
        <f t="shared" si="21"/>
        <v>0</v>
      </c>
      <c r="Q192" s="168">
        <v>0.10778</v>
      </c>
      <c r="R192" s="168">
        <f t="shared" si="22"/>
        <v>91.870378639999998</v>
      </c>
      <c r="S192" s="168">
        <v>0</v>
      </c>
      <c r="T192" s="169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70" t="s">
        <v>167</v>
      </c>
      <c r="AT192" s="170" t="s">
        <v>163</v>
      </c>
      <c r="AU192" s="170" t="s">
        <v>168</v>
      </c>
      <c r="AY192" s="14" t="s">
        <v>161</v>
      </c>
      <c r="BE192" s="171">
        <f t="shared" si="24"/>
        <v>0</v>
      </c>
      <c r="BF192" s="171">
        <f t="shared" si="25"/>
        <v>0</v>
      </c>
      <c r="BG192" s="171">
        <f t="shared" si="26"/>
        <v>0</v>
      </c>
      <c r="BH192" s="171">
        <f t="shared" si="27"/>
        <v>0</v>
      </c>
      <c r="BI192" s="171">
        <f t="shared" si="28"/>
        <v>0</v>
      </c>
      <c r="BJ192" s="14" t="s">
        <v>168</v>
      </c>
      <c r="BK192" s="172">
        <f t="shared" si="29"/>
        <v>0</v>
      </c>
      <c r="BL192" s="14" t="s">
        <v>167</v>
      </c>
      <c r="BM192" s="170" t="s">
        <v>310</v>
      </c>
    </row>
    <row r="193" spans="1:65" s="12" customFormat="1" ht="22.9" customHeight="1">
      <c r="B193" s="145"/>
      <c r="D193" s="146" t="s">
        <v>74</v>
      </c>
      <c r="E193" s="156" t="s">
        <v>167</v>
      </c>
      <c r="F193" s="156" t="s">
        <v>311</v>
      </c>
      <c r="I193" s="148"/>
      <c r="J193" s="157">
        <f>BK193</f>
        <v>0</v>
      </c>
      <c r="L193" s="145"/>
      <c r="M193" s="150"/>
      <c r="N193" s="151"/>
      <c r="O193" s="151"/>
      <c r="P193" s="152">
        <f>SUM(P194:P197)</f>
        <v>0</v>
      </c>
      <c r="Q193" s="151"/>
      <c r="R193" s="152">
        <f>SUM(R194:R197)</f>
        <v>1.2659999999999999E-2</v>
      </c>
      <c r="S193" s="151"/>
      <c r="T193" s="153">
        <f>SUM(T194:T197)</f>
        <v>0</v>
      </c>
      <c r="AR193" s="146" t="s">
        <v>83</v>
      </c>
      <c r="AT193" s="154" t="s">
        <v>74</v>
      </c>
      <c r="AU193" s="154" t="s">
        <v>83</v>
      </c>
      <c r="AY193" s="146" t="s">
        <v>161</v>
      </c>
      <c r="BK193" s="155">
        <f>SUM(BK194:BK197)</f>
        <v>0</v>
      </c>
    </row>
    <row r="194" spans="1:65" s="2" customFormat="1" ht="21.75" customHeight="1">
      <c r="A194" s="29"/>
      <c r="B194" s="158"/>
      <c r="C194" s="159" t="s">
        <v>312</v>
      </c>
      <c r="D194" s="159" t="s">
        <v>163</v>
      </c>
      <c r="E194" s="160" t="s">
        <v>313</v>
      </c>
      <c r="F194" s="161" t="s">
        <v>314</v>
      </c>
      <c r="G194" s="162" t="s">
        <v>234</v>
      </c>
      <c r="H194" s="163">
        <v>287.27999999999997</v>
      </c>
      <c r="I194" s="164"/>
      <c r="J194" s="163">
        <f>ROUND(I194*H194,3)</f>
        <v>0</v>
      </c>
      <c r="K194" s="165"/>
      <c r="L194" s="30"/>
      <c r="M194" s="166" t="s">
        <v>1</v>
      </c>
      <c r="N194" s="167" t="s">
        <v>41</v>
      </c>
      <c r="O194" s="55"/>
      <c r="P194" s="168">
        <f>O194*H194</f>
        <v>0</v>
      </c>
      <c r="Q194" s="168">
        <v>0</v>
      </c>
      <c r="R194" s="168">
        <f>Q194*H194</f>
        <v>0</v>
      </c>
      <c r="S194" s="168">
        <v>0</v>
      </c>
      <c r="T194" s="169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70" t="s">
        <v>167</v>
      </c>
      <c r="AT194" s="170" t="s">
        <v>163</v>
      </c>
      <c r="AU194" s="170" t="s">
        <v>168</v>
      </c>
      <c r="AY194" s="14" t="s">
        <v>161</v>
      </c>
      <c r="BE194" s="171">
        <f>IF(N194="základná",J194,0)</f>
        <v>0</v>
      </c>
      <c r="BF194" s="171">
        <f>IF(N194="znížená",J194,0)</f>
        <v>0</v>
      </c>
      <c r="BG194" s="171">
        <f>IF(N194="zákl. prenesená",J194,0)</f>
        <v>0</v>
      </c>
      <c r="BH194" s="171">
        <f>IF(N194="zníž. prenesená",J194,0)</f>
        <v>0</v>
      </c>
      <c r="BI194" s="171">
        <f>IF(N194="nulová",J194,0)</f>
        <v>0</v>
      </c>
      <c r="BJ194" s="14" t="s">
        <v>168</v>
      </c>
      <c r="BK194" s="172">
        <f>ROUND(I194*H194,3)</f>
        <v>0</v>
      </c>
      <c r="BL194" s="14" t="s">
        <v>167</v>
      </c>
      <c r="BM194" s="170" t="s">
        <v>315</v>
      </c>
    </row>
    <row r="195" spans="1:65" s="2" customFormat="1" ht="21.75" customHeight="1">
      <c r="A195" s="29"/>
      <c r="B195" s="158"/>
      <c r="C195" s="159" t="s">
        <v>316</v>
      </c>
      <c r="D195" s="159" t="s">
        <v>163</v>
      </c>
      <c r="E195" s="160" t="s">
        <v>317</v>
      </c>
      <c r="F195" s="161" t="s">
        <v>318</v>
      </c>
      <c r="G195" s="162" t="s">
        <v>208</v>
      </c>
      <c r="H195" s="163">
        <v>1.86</v>
      </c>
      <c r="I195" s="164"/>
      <c r="J195" s="163">
        <f>ROUND(I195*H195,3)</f>
        <v>0</v>
      </c>
      <c r="K195" s="165"/>
      <c r="L195" s="30"/>
      <c r="M195" s="166" t="s">
        <v>1</v>
      </c>
      <c r="N195" s="167" t="s">
        <v>41</v>
      </c>
      <c r="O195" s="55"/>
      <c r="P195" s="168">
        <f>O195*H195</f>
        <v>0</v>
      </c>
      <c r="Q195" s="168">
        <v>0</v>
      </c>
      <c r="R195" s="168">
        <f>Q195*H195</f>
        <v>0</v>
      </c>
      <c r="S195" s="168">
        <v>0</v>
      </c>
      <c r="T195" s="169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70" t="s">
        <v>167</v>
      </c>
      <c r="AT195" s="170" t="s">
        <v>163</v>
      </c>
      <c r="AU195" s="170" t="s">
        <v>168</v>
      </c>
      <c r="AY195" s="14" t="s">
        <v>161</v>
      </c>
      <c r="BE195" s="171">
        <f>IF(N195="základná",J195,0)</f>
        <v>0</v>
      </c>
      <c r="BF195" s="171">
        <f>IF(N195="znížená",J195,0)</f>
        <v>0</v>
      </c>
      <c r="BG195" s="171">
        <f>IF(N195="zákl. prenesená",J195,0)</f>
        <v>0</v>
      </c>
      <c r="BH195" s="171">
        <f>IF(N195="zníž. prenesená",J195,0)</f>
        <v>0</v>
      </c>
      <c r="BI195" s="171">
        <f>IF(N195="nulová",J195,0)</f>
        <v>0</v>
      </c>
      <c r="BJ195" s="14" t="s">
        <v>168</v>
      </c>
      <c r="BK195" s="172">
        <f>ROUND(I195*H195,3)</f>
        <v>0</v>
      </c>
      <c r="BL195" s="14" t="s">
        <v>167</v>
      </c>
      <c r="BM195" s="170" t="s">
        <v>319</v>
      </c>
    </row>
    <row r="196" spans="1:65" s="2" customFormat="1" ht="21.75" customHeight="1">
      <c r="A196" s="29"/>
      <c r="B196" s="158"/>
      <c r="C196" s="159" t="s">
        <v>320</v>
      </c>
      <c r="D196" s="159" t="s">
        <v>163</v>
      </c>
      <c r="E196" s="160" t="s">
        <v>321</v>
      </c>
      <c r="F196" s="161" t="s">
        <v>322</v>
      </c>
      <c r="G196" s="162" t="s">
        <v>213</v>
      </c>
      <c r="H196" s="163">
        <v>2</v>
      </c>
      <c r="I196" s="164"/>
      <c r="J196" s="163">
        <f>ROUND(I196*H196,3)</f>
        <v>0</v>
      </c>
      <c r="K196" s="165"/>
      <c r="L196" s="30"/>
      <c r="M196" s="166" t="s">
        <v>1</v>
      </c>
      <c r="N196" s="167" t="s">
        <v>41</v>
      </c>
      <c r="O196" s="55"/>
      <c r="P196" s="168">
        <f>O196*H196</f>
        <v>0</v>
      </c>
      <c r="Q196" s="168">
        <v>6.3299999999999997E-3</v>
      </c>
      <c r="R196" s="168">
        <f>Q196*H196</f>
        <v>1.2659999999999999E-2</v>
      </c>
      <c r="S196" s="168">
        <v>0</v>
      </c>
      <c r="T196" s="169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70" t="s">
        <v>167</v>
      </c>
      <c r="AT196" s="170" t="s">
        <v>163</v>
      </c>
      <c r="AU196" s="170" t="s">
        <v>168</v>
      </c>
      <c r="AY196" s="14" t="s">
        <v>161</v>
      </c>
      <c r="BE196" s="171">
        <f>IF(N196="základná",J196,0)</f>
        <v>0</v>
      </c>
      <c r="BF196" s="171">
        <f>IF(N196="znížená",J196,0)</f>
        <v>0</v>
      </c>
      <c r="BG196" s="171">
        <f>IF(N196="zákl. prenesená",J196,0)</f>
        <v>0</v>
      </c>
      <c r="BH196" s="171">
        <f>IF(N196="zníž. prenesená",J196,0)</f>
        <v>0</v>
      </c>
      <c r="BI196" s="171">
        <f>IF(N196="nulová",J196,0)</f>
        <v>0</v>
      </c>
      <c r="BJ196" s="14" t="s">
        <v>168</v>
      </c>
      <c r="BK196" s="172">
        <f>ROUND(I196*H196,3)</f>
        <v>0</v>
      </c>
      <c r="BL196" s="14" t="s">
        <v>167</v>
      </c>
      <c r="BM196" s="170" t="s">
        <v>323</v>
      </c>
    </row>
    <row r="197" spans="1:65" s="2" customFormat="1" ht="21.75" customHeight="1">
      <c r="A197" s="29"/>
      <c r="B197" s="158"/>
      <c r="C197" s="159" t="s">
        <v>324</v>
      </c>
      <c r="D197" s="159" t="s">
        <v>163</v>
      </c>
      <c r="E197" s="160" t="s">
        <v>325</v>
      </c>
      <c r="F197" s="161" t="s">
        <v>326</v>
      </c>
      <c r="G197" s="162" t="s">
        <v>213</v>
      </c>
      <c r="H197" s="163">
        <v>2</v>
      </c>
      <c r="I197" s="164"/>
      <c r="J197" s="163">
        <f>ROUND(I197*H197,3)</f>
        <v>0</v>
      </c>
      <c r="K197" s="165"/>
      <c r="L197" s="30"/>
      <c r="M197" s="166" t="s">
        <v>1</v>
      </c>
      <c r="N197" s="167" t="s">
        <v>41</v>
      </c>
      <c r="O197" s="55"/>
      <c r="P197" s="168">
        <f>O197*H197</f>
        <v>0</v>
      </c>
      <c r="Q197" s="168">
        <v>0</v>
      </c>
      <c r="R197" s="168">
        <f>Q197*H197</f>
        <v>0</v>
      </c>
      <c r="S197" s="168">
        <v>0</v>
      </c>
      <c r="T197" s="169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70" t="s">
        <v>167</v>
      </c>
      <c r="AT197" s="170" t="s">
        <v>163</v>
      </c>
      <c r="AU197" s="170" t="s">
        <v>168</v>
      </c>
      <c r="AY197" s="14" t="s">
        <v>161</v>
      </c>
      <c r="BE197" s="171">
        <f>IF(N197="základná",J197,0)</f>
        <v>0</v>
      </c>
      <c r="BF197" s="171">
        <f>IF(N197="znížená",J197,0)</f>
        <v>0</v>
      </c>
      <c r="BG197" s="171">
        <f>IF(N197="zákl. prenesená",J197,0)</f>
        <v>0</v>
      </c>
      <c r="BH197" s="171">
        <f>IF(N197="zníž. prenesená",J197,0)</f>
        <v>0</v>
      </c>
      <c r="BI197" s="171">
        <f>IF(N197="nulová",J197,0)</f>
        <v>0</v>
      </c>
      <c r="BJ197" s="14" t="s">
        <v>168</v>
      </c>
      <c r="BK197" s="172">
        <f>ROUND(I197*H197,3)</f>
        <v>0</v>
      </c>
      <c r="BL197" s="14" t="s">
        <v>167</v>
      </c>
      <c r="BM197" s="170" t="s">
        <v>327</v>
      </c>
    </row>
    <row r="198" spans="1:65" s="12" customFormat="1" ht="22.9" customHeight="1">
      <c r="B198" s="145"/>
      <c r="D198" s="146" t="s">
        <v>74</v>
      </c>
      <c r="E198" s="156" t="s">
        <v>184</v>
      </c>
      <c r="F198" s="156" t="s">
        <v>328</v>
      </c>
      <c r="I198" s="148"/>
      <c r="J198" s="157">
        <f>BK198</f>
        <v>0</v>
      </c>
      <c r="L198" s="145"/>
      <c r="M198" s="150"/>
      <c r="N198" s="151"/>
      <c r="O198" s="151"/>
      <c r="P198" s="152">
        <f>SUM(P199:P224)</f>
        <v>0</v>
      </c>
      <c r="Q198" s="151"/>
      <c r="R198" s="152">
        <f>SUM(R199:R224)</f>
        <v>520.63262112000007</v>
      </c>
      <c r="S198" s="151"/>
      <c r="T198" s="153">
        <f>SUM(T199:T224)</f>
        <v>0</v>
      </c>
      <c r="AR198" s="146" t="s">
        <v>83</v>
      </c>
      <c r="AT198" s="154" t="s">
        <v>74</v>
      </c>
      <c r="AU198" s="154" t="s">
        <v>83</v>
      </c>
      <c r="AY198" s="146" t="s">
        <v>161</v>
      </c>
      <c r="BK198" s="155">
        <f>SUM(BK199:BK224)</f>
        <v>0</v>
      </c>
    </row>
    <row r="199" spans="1:65" s="2" customFormat="1" ht="21.75" customHeight="1">
      <c r="A199" s="29"/>
      <c r="B199" s="158"/>
      <c r="C199" s="159" t="s">
        <v>329</v>
      </c>
      <c r="D199" s="159" t="s">
        <v>163</v>
      </c>
      <c r="E199" s="160" t="s">
        <v>330</v>
      </c>
      <c r="F199" s="161" t="s">
        <v>331</v>
      </c>
      <c r="G199" s="162" t="s">
        <v>234</v>
      </c>
      <c r="H199" s="163">
        <v>1525.1489999999999</v>
      </c>
      <c r="I199" s="164"/>
      <c r="J199" s="163">
        <f t="shared" ref="J199:J224" si="30">ROUND(I199*H199,3)</f>
        <v>0</v>
      </c>
      <c r="K199" s="165"/>
      <c r="L199" s="30"/>
      <c r="M199" s="166" t="s">
        <v>1</v>
      </c>
      <c r="N199" s="167" t="s">
        <v>41</v>
      </c>
      <c r="O199" s="55"/>
      <c r="P199" s="168">
        <f t="shared" ref="P199:P224" si="31">O199*H199</f>
        <v>0</v>
      </c>
      <c r="Q199" s="168">
        <v>2.3000000000000001E-4</v>
      </c>
      <c r="R199" s="168">
        <f t="shared" ref="R199:R224" si="32">Q199*H199</f>
        <v>0.35078427000000001</v>
      </c>
      <c r="S199" s="168">
        <v>0</v>
      </c>
      <c r="T199" s="169">
        <f t="shared" ref="T199:T224" si="33"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70" t="s">
        <v>167</v>
      </c>
      <c r="AT199" s="170" t="s">
        <v>163</v>
      </c>
      <c r="AU199" s="170" t="s">
        <v>168</v>
      </c>
      <c r="AY199" s="14" t="s">
        <v>161</v>
      </c>
      <c r="BE199" s="171">
        <f t="shared" ref="BE199:BE224" si="34">IF(N199="základná",J199,0)</f>
        <v>0</v>
      </c>
      <c r="BF199" s="171">
        <f t="shared" ref="BF199:BF224" si="35">IF(N199="znížená",J199,0)</f>
        <v>0</v>
      </c>
      <c r="BG199" s="171">
        <f t="shared" ref="BG199:BG224" si="36">IF(N199="zákl. prenesená",J199,0)</f>
        <v>0</v>
      </c>
      <c r="BH199" s="171">
        <f t="shared" ref="BH199:BH224" si="37">IF(N199="zníž. prenesená",J199,0)</f>
        <v>0</v>
      </c>
      <c r="BI199" s="171">
        <f t="shared" ref="BI199:BI224" si="38">IF(N199="nulová",J199,0)</f>
        <v>0</v>
      </c>
      <c r="BJ199" s="14" t="s">
        <v>168</v>
      </c>
      <c r="BK199" s="172">
        <f t="shared" ref="BK199:BK224" si="39">ROUND(I199*H199,3)</f>
        <v>0</v>
      </c>
      <c r="BL199" s="14" t="s">
        <v>167</v>
      </c>
      <c r="BM199" s="170" t="s">
        <v>332</v>
      </c>
    </row>
    <row r="200" spans="1:65" s="2" customFormat="1" ht="21.75" customHeight="1">
      <c r="A200" s="29"/>
      <c r="B200" s="158"/>
      <c r="C200" s="159" t="s">
        <v>333</v>
      </c>
      <c r="D200" s="159" t="s">
        <v>163</v>
      </c>
      <c r="E200" s="160" t="s">
        <v>334</v>
      </c>
      <c r="F200" s="161" t="s">
        <v>335</v>
      </c>
      <c r="G200" s="162" t="s">
        <v>234</v>
      </c>
      <c r="H200" s="163">
        <v>673.84900000000005</v>
      </c>
      <c r="I200" s="164"/>
      <c r="J200" s="163">
        <f t="shared" si="30"/>
        <v>0</v>
      </c>
      <c r="K200" s="165"/>
      <c r="L200" s="30"/>
      <c r="M200" s="166" t="s">
        <v>1</v>
      </c>
      <c r="N200" s="167" t="s">
        <v>41</v>
      </c>
      <c r="O200" s="55"/>
      <c r="P200" s="168">
        <f t="shared" si="31"/>
        <v>0</v>
      </c>
      <c r="Q200" s="168">
        <v>4.7200000000000002E-3</v>
      </c>
      <c r="R200" s="168">
        <f t="shared" si="32"/>
        <v>3.1805672800000004</v>
      </c>
      <c r="S200" s="168">
        <v>0</v>
      </c>
      <c r="T200" s="169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70" t="s">
        <v>167</v>
      </c>
      <c r="AT200" s="170" t="s">
        <v>163</v>
      </c>
      <c r="AU200" s="170" t="s">
        <v>168</v>
      </c>
      <c r="AY200" s="14" t="s">
        <v>161</v>
      </c>
      <c r="BE200" s="171">
        <f t="shared" si="34"/>
        <v>0</v>
      </c>
      <c r="BF200" s="171">
        <f t="shared" si="35"/>
        <v>0</v>
      </c>
      <c r="BG200" s="171">
        <f t="shared" si="36"/>
        <v>0</v>
      </c>
      <c r="BH200" s="171">
        <f t="shared" si="37"/>
        <v>0</v>
      </c>
      <c r="BI200" s="171">
        <f t="shared" si="38"/>
        <v>0</v>
      </c>
      <c r="BJ200" s="14" t="s">
        <v>168</v>
      </c>
      <c r="BK200" s="172">
        <f t="shared" si="39"/>
        <v>0</v>
      </c>
      <c r="BL200" s="14" t="s">
        <v>167</v>
      </c>
      <c r="BM200" s="170" t="s">
        <v>336</v>
      </c>
    </row>
    <row r="201" spans="1:65" s="2" customFormat="1" ht="21.75" customHeight="1">
      <c r="A201" s="29"/>
      <c r="B201" s="158"/>
      <c r="C201" s="159" t="s">
        <v>337</v>
      </c>
      <c r="D201" s="159" t="s">
        <v>163</v>
      </c>
      <c r="E201" s="160" t="s">
        <v>338</v>
      </c>
      <c r="F201" s="161" t="s">
        <v>339</v>
      </c>
      <c r="G201" s="162" t="s">
        <v>234</v>
      </c>
      <c r="H201" s="163">
        <v>1525.1489999999999</v>
      </c>
      <c r="I201" s="164"/>
      <c r="J201" s="163">
        <f t="shared" si="30"/>
        <v>0</v>
      </c>
      <c r="K201" s="165"/>
      <c r="L201" s="30"/>
      <c r="M201" s="166" t="s">
        <v>1</v>
      </c>
      <c r="N201" s="167" t="s">
        <v>41</v>
      </c>
      <c r="O201" s="55"/>
      <c r="P201" s="168">
        <f t="shared" si="31"/>
        <v>0</v>
      </c>
      <c r="Q201" s="168">
        <v>4.15E-3</v>
      </c>
      <c r="R201" s="168">
        <f t="shared" si="32"/>
        <v>6.3293683499999993</v>
      </c>
      <c r="S201" s="168">
        <v>0</v>
      </c>
      <c r="T201" s="169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70" t="s">
        <v>167</v>
      </c>
      <c r="AT201" s="170" t="s">
        <v>163</v>
      </c>
      <c r="AU201" s="170" t="s">
        <v>168</v>
      </c>
      <c r="AY201" s="14" t="s">
        <v>161</v>
      </c>
      <c r="BE201" s="171">
        <f t="shared" si="34"/>
        <v>0</v>
      </c>
      <c r="BF201" s="171">
        <f t="shared" si="35"/>
        <v>0</v>
      </c>
      <c r="BG201" s="171">
        <f t="shared" si="36"/>
        <v>0</v>
      </c>
      <c r="BH201" s="171">
        <f t="shared" si="37"/>
        <v>0</v>
      </c>
      <c r="BI201" s="171">
        <f t="shared" si="38"/>
        <v>0</v>
      </c>
      <c r="BJ201" s="14" t="s">
        <v>168</v>
      </c>
      <c r="BK201" s="172">
        <f t="shared" si="39"/>
        <v>0</v>
      </c>
      <c r="BL201" s="14" t="s">
        <v>167</v>
      </c>
      <c r="BM201" s="170" t="s">
        <v>340</v>
      </c>
    </row>
    <row r="202" spans="1:65" s="2" customFormat="1" ht="21.75" customHeight="1">
      <c r="A202" s="29"/>
      <c r="B202" s="158"/>
      <c r="C202" s="159" t="s">
        <v>341</v>
      </c>
      <c r="D202" s="159" t="s">
        <v>163</v>
      </c>
      <c r="E202" s="160" t="s">
        <v>342</v>
      </c>
      <c r="F202" s="161" t="s">
        <v>343</v>
      </c>
      <c r="G202" s="162" t="s">
        <v>234</v>
      </c>
      <c r="H202" s="163">
        <v>26.544</v>
      </c>
      <c r="I202" s="164"/>
      <c r="J202" s="163">
        <f t="shared" si="30"/>
        <v>0</v>
      </c>
      <c r="K202" s="165"/>
      <c r="L202" s="30"/>
      <c r="M202" s="166" t="s">
        <v>1</v>
      </c>
      <c r="N202" s="167" t="s">
        <v>41</v>
      </c>
      <c r="O202" s="55"/>
      <c r="P202" s="168">
        <f t="shared" si="31"/>
        <v>0</v>
      </c>
      <c r="Q202" s="168">
        <v>3.3E-3</v>
      </c>
      <c r="R202" s="168">
        <f t="shared" si="32"/>
        <v>8.7595199999999998E-2</v>
      </c>
      <c r="S202" s="168">
        <v>0</v>
      </c>
      <c r="T202" s="169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70" t="s">
        <v>167</v>
      </c>
      <c r="AT202" s="170" t="s">
        <v>163</v>
      </c>
      <c r="AU202" s="170" t="s">
        <v>168</v>
      </c>
      <c r="AY202" s="14" t="s">
        <v>161</v>
      </c>
      <c r="BE202" s="171">
        <f t="shared" si="34"/>
        <v>0</v>
      </c>
      <c r="BF202" s="171">
        <f t="shared" si="35"/>
        <v>0</v>
      </c>
      <c r="BG202" s="171">
        <f t="shared" si="36"/>
        <v>0</v>
      </c>
      <c r="BH202" s="171">
        <f t="shared" si="37"/>
        <v>0</v>
      </c>
      <c r="BI202" s="171">
        <f t="shared" si="38"/>
        <v>0</v>
      </c>
      <c r="BJ202" s="14" t="s">
        <v>168</v>
      </c>
      <c r="BK202" s="172">
        <f t="shared" si="39"/>
        <v>0</v>
      </c>
      <c r="BL202" s="14" t="s">
        <v>167</v>
      </c>
      <c r="BM202" s="170" t="s">
        <v>344</v>
      </c>
    </row>
    <row r="203" spans="1:65" s="2" customFormat="1" ht="21.75" customHeight="1">
      <c r="A203" s="29"/>
      <c r="B203" s="158"/>
      <c r="C203" s="159" t="s">
        <v>345</v>
      </c>
      <c r="D203" s="159" t="s">
        <v>163</v>
      </c>
      <c r="E203" s="160" t="s">
        <v>346</v>
      </c>
      <c r="F203" s="161" t="s">
        <v>347</v>
      </c>
      <c r="G203" s="162" t="s">
        <v>234</v>
      </c>
      <c r="H203" s="163">
        <v>44.628</v>
      </c>
      <c r="I203" s="164"/>
      <c r="J203" s="163">
        <f t="shared" si="30"/>
        <v>0</v>
      </c>
      <c r="K203" s="165"/>
      <c r="L203" s="30"/>
      <c r="M203" s="166" t="s">
        <v>1</v>
      </c>
      <c r="N203" s="167" t="s">
        <v>41</v>
      </c>
      <c r="O203" s="55"/>
      <c r="P203" s="168">
        <f t="shared" si="31"/>
        <v>0</v>
      </c>
      <c r="Q203" s="168">
        <v>5.8999999999999999E-3</v>
      </c>
      <c r="R203" s="168">
        <f t="shared" si="32"/>
        <v>0.26330520000000002</v>
      </c>
      <c r="S203" s="168">
        <v>0</v>
      </c>
      <c r="T203" s="169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70" t="s">
        <v>167</v>
      </c>
      <c r="AT203" s="170" t="s">
        <v>163</v>
      </c>
      <c r="AU203" s="170" t="s">
        <v>168</v>
      </c>
      <c r="AY203" s="14" t="s">
        <v>161</v>
      </c>
      <c r="BE203" s="171">
        <f t="shared" si="34"/>
        <v>0</v>
      </c>
      <c r="BF203" s="171">
        <f t="shared" si="35"/>
        <v>0</v>
      </c>
      <c r="BG203" s="171">
        <f t="shared" si="36"/>
        <v>0</v>
      </c>
      <c r="BH203" s="171">
        <f t="shared" si="37"/>
        <v>0</v>
      </c>
      <c r="BI203" s="171">
        <f t="shared" si="38"/>
        <v>0</v>
      </c>
      <c r="BJ203" s="14" t="s">
        <v>168</v>
      </c>
      <c r="BK203" s="172">
        <f t="shared" si="39"/>
        <v>0</v>
      </c>
      <c r="BL203" s="14" t="s">
        <v>167</v>
      </c>
      <c r="BM203" s="170" t="s">
        <v>348</v>
      </c>
    </row>
    <row r="204" spans="1:65" s="2" customFormat="1" ht="33" customHeight="1">
      <c r="A204" s="29"/>
      <c r="B204" s="158"/>
      <c r="C204" s="159" t="s">
        <v>349</v>
      </c>
      <c r="D204" s="159" t="s">
        <v>163</v>
      </c>
      <c r="E204" s="160" t="s">
        <v>350</v>
      </c>
      <c r="F204" s="161" t="s">
        <v>351</v>
      </c>
      <c r="G204" s="162" t="s">
        <v>234</v>
      </c>
      <c r="H204" s="163">
        <v>26.544</v>
      </c>
      <c r="I204" s="164"/>
      <c r="J204" s="163">
        <f t="shared" si="30"/>
        <v>0</v>
      </c>
      <c r="K204" s="165"/>
      <c r="L204" s="30"/>
      <c r="M204" s="166" t="s">
        <v>1</v>
      </c>
      <c r="N204" s="167" t="s">
        <v>41</v>
      </c>
      <c r="O204" s="55"/>
      <c r="P204" s="168">
        <f t="shared" si="31"/>
        <v>0</v>
      </c>
      <c r="Q204" s="168">
        <v>0</v>
      </c>
      <c r="R204" s="168">
        <f t="shared" si="32"/>
        <v>0</v>
      </c>
      <c r="S204" s="168">
        <v>0</v>
      </c>
      <c r="T204" s="169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70" t="s">
        <v>167</v>
      </c>
      <c r="AT204" s="170" t="s">
        <v>163</v>
      </c>
      <c r="AU204" s="170" t="s">
        <v>168</v>
      </c>
      <c r="AY204" s="14" t="s">
        <v>161</v>
      </c>
      <c r="BE204" s="171">
        <f t="shared" si="34"/>
        <v>0</v>
      </c>
      <c r="BF204" s="171">
        <f t="shared" si="35"/>
        <v>0</v>
      </c>
      <c r="BG204" s="171">
        <f t="shared" si="36"/>
        <v>0</v>
      </c>
      <c r="BH204" s="171">
        <f t="shared" si="37"/>
        <v>0</v>
      </c>
      <c r="BI204" s="171">
        <f t="shared" si="38"/>
        <v>0</v>
      </c>
      <c r="BJ204" s="14" t="s">
        <v>168</v>
      </c>
      <c r="BK204" s="172">
        <f t="shared" si="39"/>
        <v>0</v>
      </c>
      <c r="BL204" s="14" t="s">
        <v>167</v>
      </c>
      <c r="BM204" s="170" t="s">
        <v>352</v>
      </c>
    </row>
    <row r="205" spans="1:65" s="2" customFormat="1" ht="21.75" customHeight="1">
      <c r="A205" s="29"/>
      <c r="B205" s="158"/>
      <c r="C205" s="159" t="s">
        <v>353</v>
      </c>
      <c r="D205" s="159" t="s">
        <v>163</v>
      </c>
      <c r="E205" s="160" t="s">
        <v>354</v>
      </c>
      <c r="F205" s="161" t="s">
        <v>355</v>
      </c>
      <c r="G205" s="162" t="s">
        <v>234</v>
      </c>
      <c r="H205" s="163">
        <v>148.76</v>
      </c>
      <c r="I205" s="164"/>
      <c r="J205" s="163">
        <f t="shared" si="30"/>
        <v>0</v>
      </c>
      <c r="K205" s="165"/>
      <c r="L205" s="30"/>
      <c r="M205" s="166" t="s">
        <v>1</v>
      </c>
      <c r="N205" s="167" t="s">
        <v>41</v>
      </c>
      <c r="O205" s="55"/>
      <c r="P205" s="168">
        <f t="shared" si="31"/>
        <v>0</v>
      </c>
      <c r="Q205" s="168">
        <v>1.494E-2</v>
      </c>
      <c r="R205" s="168">
        <f t="shared" si="32"/>
        <v>2.2224743999999999</v>
      </c>
      <c r="S205" s="168">
        <v>0</v>
      </c>
      <c r="T205" s="169">
        <f t="shared" si="3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70" t="s">
        <v>167</v>
      </c>
      <c r="AT205" s="170" t="s">
        <v>163</v>
      </c>
      <c r="AU205" s="170" t="s">
        <v>168</v>
      </c>
      <c r="AY205" s="14" t="s">
        <v>161</v>
      </c>
      <c r="BE205" s="171">
        <f t="shared" si="34"/>
        <v>0</v>
      </c>
      <c r="BF205" s="171">
        <f t="shared" si="35"/>
        <v>0</v>
      </c>
      <c r="BG205" s="171">
        <f t="shared" si="36"/>
        <v>0</v>
      </c>
      <c r="BH205" s="171">
        <f t="shared" si="37"/>
        <v>0</v>
      </c>
      <c r="BI205" s="171">
        <f t="shared" si="38"/>
        <v>0</v>
      </c>
      <c r="BJ205" s="14" t="s">
        <v>168</v>
      </c>
      <c r="BK205" s="172">
        <f t="shared" si="39"/>
        <v>0</v>
      </c>
      <c r="BL205" s="14" t="s">
        <v>167</v>
      </c>
      <c r="BM205" s="170" t="s">
        <v>356</v>
      </c>
    </row>
    <row r="206" spans="1:65" s="2" customFormat="1" ht="21.75" customHeight="1">
      <c r="A206" s="29"/>
      <c r="B206" s="158"/>
      <c r="C206" s="159" t="s">
        <v>357</v>
      </c>
      <c r="D206" s="159" t="s">
        <v>163</v>
      </c>
      <c r="E206" s="160" t="s">
        <v>358</v>
      </c>
      <c r="F206" s="161" t="s">
        <v>359</v>
      </c>
      <c r="G206" s="162" t="s">
        <v>234</v>
      </c>
      <c r="H206" s="163">
        <v>26.544</v>
      </c>
      <c r="I206" s="164"/>
      <c r="J206" s="163">
        <f t="shared" si="30"/>
        <v>0</v>
      </c>
      <c r="K206" s="165"/>
      <c r="L206" s="30"/>
      <c r="M206" s="166" t="s">
        <v>1</v>
      </c>
      <c r="N206" s="167" t="s">
        <v>41</v>
      </c>
      <c r="O206" s="55"/>
      <c r="P206" s="168">
        <f t="shared" si="31"/>
        <v>0</v>
      </c>
      <c r="Q206" s="168">
        <v>4.4729999999999999E-2</v>
      </c>
      <c r="R206" s="168">
        <f t="shared" si="32"/>
        <v>1.18731312</v>
      </c>
      <c r="S206" s="168">
        <v>0</v>
      </c>
      <c r="T206" s="169">
        <f t="shared" si="3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70" t="s">
        <v>167</v>
      </c>
      <c r="AT206" s="170" t="s">
        <v>163</v>
      </c>
      <c r="AU206" s="170" t="s">
        <v>168</v>
      </c>
      <c r="AY206" s="14" t="s">
        <v>161</v>
      </c>
      <c r="BE206" s="171">
        <f t="shared" si="34"/>
        <v>0</v>
      </c>
      <c r="BF206" s="171">
        <f t="shared" si="35"/>
        <v>0</v>
      </c>
      <c r="BG206" s="171">
        <f t="shared" si="36"/>
        <v>0</v>
      </c>
      <c r="BH206" s="171">
        <f t="shared" si="37"/>
        <v>0</v>
      </c>
      <c r="BI206" s="171">
        <f t="shared" si="38"/>
        <v>0</v>
      </c>
      <c r="BJ206" s="14" t="s">
        <v>168</v>
      </c>
      <c r="BK206" s="172">
        <f t="shared" si="39"/>
        <v>0</v>
      </c>
      <c r="BL206" s="14" t="s">
        <v>167</v>
      </c>
      <c r="BM206" s="170" t="s">
        <v>360</v>
      </c>
    </row>
    <row r="207" spans="1:65" s="2" customFormat="1" ht="21.75" customHeight="1">
      <c r="A207" s="29"/>
      <c r="B207" s="158"/>
      <c r="C207" s="159" t="s">
        <v>361</v>
      </c>
      <c r="D207" s="159" t="s">
        <v>163</v>
      </c>
      <c r="E207" s="160" t="s">
        <v>362</v>
      </c>
      <c r="F207" s="161" t="s">
        <v>363</v>
      </c>
      <c r="G207" s="162" t="s">
        <v>166</v>
      </c>
      <c r="H207" s="163">
        <v>190.22</v>
      </c>
      <c r="I207" s="164"/>
      <c r="J207" s="163">
        <f t="shared" si="30"/>
        <v>0</v>
      </c>
      <c r="K207" s="165"/>
      <c r="L207" s="30"/>
      <c r="M207" s="166" t="s">
        <v>1</v>
      </c>
      <c r="N207" s="167" t="s">
        <v>41</v>
      </c>
      <c r="O207" s="55"/>
      <c r="P207" s="168">
        <f t="shared" si="31"/>
        <v>0</v>
      </c>
      <c r="Q207" s="168">
        <v>2.2404799999999998</v>
      </c>
      <c r="R207" s="168">
        <f t="shared" si="32"/>
        <v>426.18410559999995</v>
      </c>
      <c r="S207" s="168">
        <v>0</v>
      </c>
      <c r="T207" s="169">
        <f t="shared" si="3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70" t="s">
        <v>167</v>
      </c>
      <c r="AT207" s="170" t="s">
        <v>163</v>
      </c>
      <c r="AU207" s="170" t="s">
        <v>168</v>
      </c>
      <c r="AY207" s="14" t="s">
        <v>161</v>
      </c>
      <c r="BE207" s="171">
        <f t="shared" si="34"/>
        <v>0</v>
      </c>
      <c r="BF207" s="171">
        <f t="shared" si="35"/>
        <v>0</v>
      </c>
      <c r="BG207" s="171">
        <f t="shared" si="36"/>
        <v>0</v>
      </c>
      <c r="BH207" s="171">
        <f t="shared" si="37"/>
        <v>0</v>
      </c>
      <c r="BI207" s="171">
        <f t="shared" si="38"/>
        <v>0</v>
      </c>
      <c r="BJ207" s="14" t="s">
        <v>168</v>
      </c>
      <c r="BK207" s="172">
        <f t="shared" si="39"/>
        <v>0</v>
      </c>
      <c r="BL207" s="14" t="s">
        <v>167</v>
      </c>
      <c r="BM207" s="170" t="s">
        <v>364</v>
      </c>
    </row>
    <row r="208" spans="1:65" s="2" customFormat="1" ht="21.75" customHeight="1">
      <c r="A208" s="29"/>
      <c r="B208" s="158"/>
      <c r="C208" s="159" t="s">
        <v>365</v>
      </c>
      <c r="D208" s="159" t="s">
        <v>163</v>
      </c>
      <c r="E208" s="160" t="s">
        <v>366</v>
      </c>
      <c r="F208" s="161" t="s">
        <v>367</v>
      </c>
      <c r="G208" s="162" t="s">
        <v>166</v>
      </c>
      <c r="H208" s="163">
        <v>190.22</v>
      </c>
      <c r="I208" s="164"/>
      <c r="J208" s="163">
        <f t="shared" si="30"/>
        <v>0</v>
      </c>
      <c r="K208" s="165"/>
      <c r="L208" s="30"/>
      <c r="M208" s="166" t="s">
        <v>1</v>
      </c>
      <c r="N208" s="167" t="s">
        <v>41</v>
      </c>
      <c r="O208" s="55"/>
      <c r="P208" s="168">
        <f t="shared" si="31"/>
        <v>0</v>
      </c>
      <c r="Q208" s="168">
        <v>0</v>
      </c>
      <c r="R208" s="168">
        <f t="shared" si="32"/>
        <v>0</v>
      </c>
      <c r="S208" s="168">
        <v>0</v>
      </c>
      <c r="T208" s="169">
        <f t="shared" si="3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70" t="s">
        <v>167</v>
      </c>
      <c r="AT208" s="170" t="s">
        <v>163</v>
      </c>
      <c r="AU208" s="170" t="s">
        <v>168</v>
      </c>
      <c r="AY208" s="14" t="s">
        <v>161</v>
      </c>
      <c r="BE208" s="171">
        <f t="shared" si="34"/>
        <v>0</v>
      </c>
      <c r="BF208" s="171">
        <f t="shared" si="35"/>
        <v>0</v>
      </c>
      <c r="BG208" s="171">
        <f t="shared" si="36"/>
        <v>0</v>
      </c>
      <c r="BH208" s="171">
        <f t="shared" si="37"/>
        <v>0</v>
      </c>
      <c r="BI208" s="171">
        <f t="shared" si="38"/>
        <v>0</v>
      </c>
      <c r="BJ208" s="14" t="s">
        <v>168</v>
      </c>
      <c r="BK208" s="172">
        <f t="shared" si="39"/>
        <v>0</v>
      </c>
      <c r="BL208" s="14" t="s">
        <v>167</v>
      </c>
      <c r="BM208" s="170" t="s">
        <v>368</v>
      </c>
    </row>
    <row r="209" spans="1:65" s="2" customFormat="1" ht="33" customHeight="1">
      <c r="A209" s="29"/>
      <c r="B209" s="158"/>
      <c r="C209" s="159" t="s">
        <v>369</v>
      </c>
      <c r="D209" s="159" t="s">
        <v>163</v>
      </c>
      <c r="E209" s="160" t="s">
        <v>370</v>
      </c>
      <c r="F209" s="161" t="s">
        <v>371</v>
      </c>
      <c r="G209" s="162" t="s">
        <v>234</v>
      </c>
      <c r="H209" s="163">
        <v>2472.86</v>
      </c>
      <c r="I209" s="164"/>
      <c r="J209" s="163">
        <f t="shared" si="30"/>
        <v>0</v>
      </c>
      <c r="K209" s="165"/>
      <c r="L209" s="30"/>
      <c r="M209" s="166" t="s">
        <v>1</v>
      </c>
      <c r="N209" s="167" t="s">
        <v>41</v>
      </c>
      <c r="O209" s="55"/>
      <c r="P209" s="168">
        <f t="shared" si="31"/>
        <v>0</v>
      </c>
      <c r="Q209" s="168">
        <v>6.2700000000000004E-3</v>
      </c>
      <c r="R209" s="168">
        <f t="shared" si="32"/>
        <v>15.504832200000001</v>
      </c>
      <c r="S209" s="168">
        <v>0</v>
      </c>
      <c r="T209" s="169">
        <f t="shared" si="3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70" t="s">
        <v>167</v>
      </c>
      <c r="AT209" s="170" t="s">
        <v>163</v>
      </c>
      <c r="AU209" s="170" t="s">
        <v>168</v>
      </c>
      <c r="AY209" s="14" t="s">
        <v>161</v>
      </c>
      <c r="BE209" s="171">
        <f t="shared" si="34"/>
        <v>0</v>
      </c>
      <c r="BF209" s="171">
        <f t="shared" si="35"/>
        <v>0</v>
      </c>
      <c r="BG209" s="171">
        <f t="shared" si="36"/>
        <v>0</v>
      </c>
      <c r="BH209" s="171">
        <f t="shared" si="37"/>
        <v>0</v>
      </c>
      <c r="BI209" s="171">
        <f t="shared" si="38"/>
        <v>0</v>
      </c>
      <c r="BJ209" s="14" t="s">
        <v>168</v>
      </c>
      <c r="BK209" s="172">
        <f t="shared" si="39"/>
        <v>0</v>
      </c>
      <c r="BL209" s="14" t="s">
        <v>167</v>
      </c>
      <c r="BM209" s="170" t="s">
        <v>372</v>
      </c>
    </row>
    <row r="210" spans="1:65" s="2" customFormat="1" ht="16.5" customHeight="1">
      <c r="A210" s="29"/>
      <c r="B210" s="158"/>
      <c r="C210" s="159" t="s">
        <v>373</v>
      </c>
      <c r="D210" s="159" t="s">
        <v>163</v>
      </c>
      <c r="E210" s="160" t="s">
        <v>374</v>
      </c>
      <c r="F210" s="161" t="s">
        <v>375</v>
      </c>
      <c r="G210" s="162" t="s">
        <v>234</v>
      </c>
      <c r="H210" s="163">
        <v>38</v>
      </c>
      <c r="I210" s="164"/>
      <c r="J210" s="163">
        <f t="shared" si="30"/>
        <v>0</v>
      </c>
      <c r="K210" s="165"/>
      <c r="L210" s="30"/>
      <c r="M210" s="166" t="s">
        <v>1</v>
      </c>
      <c r="N210" s="167" t="s">
        <v>41</v>
      </c>
      <c r="O210" s="55"/>
      <c r="P210" s="168">
        <f t="shared" si="31"/>
        <v>0</v>
      </c>
      <c r="Q210" s="168">
        <v>8.2400000000000001E-2</v>
      </c>
      <c r="R210" s="168">
        <f t="shared" si="32"/>
        <v>3.1312000000000002</v>
      </c>
      <c r="S210" s="168">
        <v>0</v>
      </c>
      <c r="T210" s="169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70" t="s">
        <v>167</v>
      </c>
      <c r="AT210" s="170" t="s">
        <v>163</v>
      </c>
      <c r="AU210" s="170" t="s">
        <v>168</v>
      </c>
      <c r="AY210" s="14" t="s">
        <v>161</v>
      </c>
      <c r="BE210" s="171">
        <f t="shared" si="34"/>
        <v>0</v>
      </c>
      <c r="BF210" s="171">
        <f t="shared" si="35"/>
        <v>0</v>
      </c>
      <c r="BG210" s="171">
        <f t="shared" si="36"/>
        <v>0</v>
      </c>
      <c r="BH210" s="171">
        <f t="shared" si="37"/>
        <v>0</v>
      </c>
      <c r="BI210" s="171">
        <f t="shared" si="38"/>
        <v>0</v>
      </c>
      <c r="BJ210" s="14" t="s">
        <v>168</v>
      </c>
      <c r="BK210" s="172">
        <f t="shared" si="39"/>
        <v>0</v>
      </c>
      <c r="BL210" s="14" t="s">
        <v>167</v>
      </c>
      <c r="BM210" s="170" t="s">
        <v>376</v>
      </c>
    </row>
    <row r="211" spans="1:65" s="2" customFormat="1" ht="16.5" customHeight="1">
      <c r="A211" s="29"/>
      <c r="B211" s="158"/>
      <c r="C211" s="159" t="s">
        <v>377</v>
      </c>
      <c r="D211" s="159" t="s">
        <v>163</v>
      </c>
      <c r="E211" s="160" t="s">
        <v>378</v>
      </c>
      <c r="F211" s="161" t="s">
        <v>379</v>
      </c>
      <c r="G211" s="162" t="s">
        <v>234</v>
      </c>
      <c r="H211" s="163">
        <v>278.75</v>
      </c>
      <c r="I211" s="164"/>
      <c r="J211" s="163">
        <f t="shared" si="30"/>
        <v>0</v>
      </c>
      <c r="K211" s="165"/>
      <c r="L211" s="30"/>
      <c r="M211" s="166" t="s">
        <v>1</v>
      </c>
      <c r="N211" s="167" t="s">
        <v>41</v>
      </c>
      <c r="O211" s="55"/>
      <c r="P211" s="168">
        <f t="shared" si="31"/>
        <v>0</v>
      </c>
      <c r="Q211" s="168">
        <v>0.10299999999999999</v>
      </c>
      <c r="R211" s="168">
        <f t="shared" si="32"/>
        <v>28.71125</v>
      </c>
      <c r="S211" s="168">
        <v>0</v>
      </c>
      <c r="T211" s="169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70" t="s">
        <v>167</v>
      </c>
      <c r="AT211" s="170" t="s">
        <v>163</v>
      </c>
      <c r="AU211" s="170" t="s">
        <v>168</v>
      </c>
      <c r="AY211" s="14" t="s">
        <v>161</v>
      </c>
      <c r="BE211" s="171">
        <f t="shared" si="34"/>
        <v>0</v>
      </c>
      <c r="BF211" s="171">
        <f t="shared" si="35"/>
        <v>0</v>
      </c>
      <c r="BG211" s="171">
        <f t="shared" si="36"/>
        <v>0</v>
      </c>
      <c r="BH211" s="171">
        <f t="shared" si="37"/>
        <v>0</v>
      </c>
      <c r="BI211" s="171">
        <f t="shared" si="38"/>
        <v>0</v>
      </c>
      <c r="BJ211" s="14" t="s">
        <v>168</v>
      </c>
      <c r="BK211" s="172">
        <f t="shared" si="39"/>
        <v>0</v>
      </c>
      <c r="BL211" s="14" t="s">
        <v>167</v>
      </c>
      <c r="BM211" s="170" t="s">
        <v>380</v>
      </c>
    </row>
    <row r="212" spans="1:65" s="2" customFormat="1" ht="16.5" customHeight="1">
      <c r="A212" s="29"/>
      <c r="B212" s="158"/>
      <c r="C212" s="159" t="s">
        <v>381</v>
      </c>
      <c r="D212" s="159" t="s">
        <v>163</v>
      </c>
      <c r="E212" s="160" t="s">
        <v>382</v>
      </c>
      <c r="F212" s="161" t="s">
        <v>383</v>
      </c>
      <c r="G212" s="162" t="s">
        <v>234</v>
      </c>
      <c r="H212" s="163">
        <v>201.9</v>
      </c>
      <c r="I212" s="164"/>
      <c r="J212" s="163">
        <f t="shared" si="30"/>
        <v>0</v>
      </c>
      <c r="K212" s="165"/>
      <c r="L212" s="30"/>
      <c r="M212" s="166" t="s">
        <v>1</v>
      </c>
      <c r="N212" s="167" t="s">
        <v>41</v>
      </c>
      <c r="O212" s="55"/>
      <c r="P212" s="168">
        <f t="shared" si="31"/>
        <v>0</v>
      </c>
      <c r="Q212" s="168">
        <v>0.1236</v>
      </c>
      <c r="R212" s="168">
        <f t="shared" si="32"/>
        <v>24.954840000000001</v>
      </c>
      <c r="S212" s="168">
        <v>0</v>
      </c>
      <c r="T212" s="169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70" t="s">
        <v>167</v>
      </c>
      <c r="AT212" s="170" t="s">
        <v>163</v>
      </c>
      <c r="AU212" s="170" t="s">
        <v>168</v>
      </c>
      <c r="AY212" s="14" t="s">
        <v>161</v>
      </c>
      <c r="BE212" s="171">
        <f t="shared" si="34"/>
        <v>0</v>
      </c>
      <c r="BF212" s="171">
        <f t="shared" si="35"/>
        <v>0</v>
      </c>
      <c r="BG212" s="171">
        <f t="shared" si="36"/>
        <v>0</v>
      </c>
      <c r="BH212" s="171">
        <f t="shared" si="37"/>
        <v>0</v>
      </c>
      <c r="BI212" s="171">
        <f t="shared" si="38"/>
        <v>0</v>
      </c>
      <c r="BJ212" s="14" t="s">
        <v>168</v>
      </c>
      <c r="BK212" s="172">
        <f t="shared" si="39"/>
        <v>0</v>
      </c>
      <c r="BL212" s="14" t="s">
        <v>167</v>
      </c>
      <c r="BM212" s="170" t="s">
        <v>384</v>
      </c>
    </row>
    <row r="213" spans="1:65" s="2" customFormat="1" ht="21.75" customHeight="1">
      <c r="A213" s="29"/>
      <c r="B213" s="158"/>
      <c r="C213" s="159" t="s">
        <v>385</v>
      </c>
      <c r="D213" s="159" t="s">
        <v>163</v>
      </c>
      <c r="E213" s="160" t="s">
        <v>386</v>
      </c>
      <c r="F213" s="161" t="s">
        <v>387</v>
      </c>
      <c r="G213" s="162" t="s">
        <v>234</v>
      </c>
      <c r="H213" s="163">
        <v>518.65</v>
      </c>
      <c r="I213" s="164"/>
      <c r="J213" s="163">
        <f t="shared" si="30"/>
        <v>0</v>
      </c>
      <c r="K213" s="165"/>
      <c r="L213" s="30"/>
      <c r="M213" s="166" t="s">
        <v>1</v>
      </c>
      <c r="N213" s="167" t="s">
        <v>41</v>
      </c>
      <c r="O213" s="55"/>
      <c r="P213" s="168">
        <f t="shared" si="31"/>
        <v>0</v>
      </c>
      <c r="Q213" s="168">
        <v>1.387E-2</v>
      </c>
      <c r="R213" s="168">
        <f t="shared" si="32"/>
        <v>7.1936754999999994</v>
      </c>
      <c r="S213" s="168">
        <v>0</v>
      </c>
      <c r="T213" s="169">
        <f t="shared" si="3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70" t="s">
        <v>167</v>
      </c>
      <c r="AT213" s="170" t="s">
        <v>163</v>
      </c>
      <c r="AU213" s="170" t="s">
        <v>168</v>
      </c>
      <c r="AY213" s="14" t="s">
        <v>161</v>
      </c>
      <c r="BE213" s="171">
        <f t="shared" si="34"/>
        <v>0</v>
      </c>
      <c r="BF213" s="171">
        <f t="shared" si="35"/>
        <v>0</v>
      </c>
      <c r="BG213" s="171">
        <f t="shared" si="36"/>
        <v>0</v>
      </c>
      <c r="BH213" s="171">
        <f t="shared" si="37"/>
        <v>0</v>
      </c>
      <c r="BI213" s="171">
        <f t="shared" si="38"/>
        <v>0</v>
      </c>
      <c r="BJ213" s="14" t="s">
        <v>168</v>
      </c>
      <c r="BK213" s="172">
        <f t="shared" si="39"/>
        <v>0</v>
      </c>
      <c r="BL213" s="14" t="s">
        <v>167</v>
      </c>
      <c r="BM213" s="170" t="s">
        <v>388</v>
      </c>
    </row>
    <row r="214" spans="1:65" s="2" customFormat="1" ht="21.75" customHeight="1">
      <c r="A214" s="29"/>
      <c r="B214" s="158"/>
      <c r="C214" s="159" t="s">
        <v>389</v>
      </c>
      <c r="D214" s="159" t="s">
        <v>163</v>
      </c>
      <c r="E214" s="160" t="s">
        <v>390</v>
      </c>
      <c r="F214" s="161" t="s">
        <v>391</v>
      </c>
      <c r="G214" s="162" t="s">
        <v>255</v>
      </c>
      <c r="H214" s="163">
        <v>37</v>
      </c>
      <c r="I214" s="164"/>
      <c r="J214" s="163">
        <f t="shared" si="30"/>
        <v>0</v>
      </c>
      <c r="K214" s="165"/>
      <c r="L214" s="30"/>
      <c r="M214" s="166" t="s">
        <v>1</v>
      </c>
      <c r="N214" s="167" t="s">
        <v>41</v>
      </c>
      <c r="O214" s="55"/>
      <c r="P214" s="168">
        <f t="shared" si="31"/>
        <v>0</v>
      </c>
      <c r="Q214" s="168">
        <v>1.7500000000000002E-2</v>
      </c>
      <c r="R214" s="168">
        <f t="shared" si="32"/>
        <v>0.64750000000000008</v>
      </c>
      <c r="S214" s="168">
        <v>0</v>
      </c>
      <c r="T214" s="169">
        <f t="shared" si="3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70" t="s">
        <v>167</v>
      </c>
      <c r="AT214" s="170" t="s">
        <v>163</v>
      </c>
      <c r="AU214" s="170" t="s">
        <v>168</v>
      </c>
      <c r="AY214" s="14" t="s">
        <v>161</v>
      </c>
      <c r="BE214" s="171">
        <f t="shared" si="34"/>
        <v>0</v>
      </c>
      <c r="BF214" s="171">
        <f t="shared" si="35"/>
        <v>0</v>
      </c>
      <c r="BG214" s="171">
        <f t="shared" si="36"/>
        <v>0</v>
      </c>
      <c r="BH214" s="171">
        <f t="shared" si="37"/>
        <v>0</v>
      </c>
      <c r="BI214" s="171">
        <f t="shared" si="38"/>
        <v>0</v>
      </c>
      <c r="BJ214" s="14" t="s">
        <v>168</v>
      </c>
      <c r="BK214" s="172">
        <f t="shared" si="39"/>
        <v>0</v>
      </c>
      <c r="BL214" s="14" t="s">
        <v>167</v>
      </c>
      <c r="BM214" s="170" t="s">
        <v>392</v>
      </c>
    </row>
    <row r="215" spans="1:65" s="2" customFormat="1" ht="16.5" customHeight="1">
      <c r="A215" s="29"/>
      <c r="B215" s="158"/>
      <c r="C215" s="173" t="s">
        <v>393</v>
      </c>
      <c r="D215" s="173" t="s">
        <v>278</v>
      </c>
      <c r="E215" s="174" t="s">
        <v>394</v>
      </c>
      <c r="F215" s="175" t="s">
        <v>395</v>
      </c>
      <c r="G215" s="176" t="s">
        <v>255</v>
      </c>
      <c r="H215" s="177">
        <v>1</v>
      </c>
      <c r="I215" s="178"/>
      <c r="J215" s="177">
        <f t="shared" si="30"/>
        <v>0</v>
      </c>
      <c r="K215" s="179"/>
      <c r="L215" s="180"/>
      <c r="M215" s="181" t="s">
        <v>1</v>
      </c>
      <c r="N215" s="182" t="s">
        <v>41</v>
      </c>
      <c r="O215" s="55"/>
      <c r="P215" s="168">
        <f t="shared" si="31"/>
        <v>0</v>
      </c>
      <c r="Q215" s="168">
        <v>1.55E-2</v>
      </c>
      <c r="R215" s="168">
        <f t="shared" si="32"/>
        <v>1.55E-2</v>
      </c>
      <c r="S215" s="168">
        <v>0</v>
      </c>
      <c r="T215" s="169">
        <f t="shared" si="3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70" t="s">
        <v>192</v>
      </c>
      <c r="AT215" s="170" t="s">
        <v>278</v>
      </c>
      <c r="AU215" s="170" t="s">
        <v>168</v>
      </c>
      <c r="AY215" s="14" t="s">
        <v>161</v>
      </c>
      <c r="BE215" s="171">
        <f t="shared" si="34"/>
        <v>0</v>
      </c>
      <c r="BF215" s="171">
        <f t="shared" si="35"/>
        <v>0</v>
      </c>
      <c r="BG215" s="171">
        <f t="shared" si="36"/>
        <v>0</v>
      </c>
      <c r="BH215" s="171">
        <f t="shared" si="37"/>
        <v>0</v>
      </c>
      <c r="BI215" s="171">
        <f t="shared" si="38"/>
        <v>0</v>
      </c>
      <c r="BJ215" s="14" t="s">
        <v>168</v>
      </c>
      <c r="BK215" s="172">
        <f t="shared" si="39"/>
        <v>0</v>
      </c>
      <c r="BL215" s="14" t="s">
        <v>167</v>
      </c>
      <c r="BM215" s="170" t="s">
        <v>396</v>
      </c>
    </row>
    <row r="216" spans="1:65" s="2" customFormat="1" ht="16.5" customHeight="1">
      <c r="A216" s="29"/>
      <c r="B216" s="158"/>
      <c r="C216" s="173" t="s">
        <v>397</v>
      </c>
      <c r="D216" s="173" t="s">
        <v>278</v>
      </c>
      <c r="E216" s="174" t="s">
        <v>398</v>
      </c>
      <c r="F216" s="175" t="s">
        <v>399</v>
      </c>
      <c r="G216" s="176" t="s">
        <v>255</v>
      </c>
      <c r="H216" s="177">
        <v>4</v>
      </c>
      <c r="I216" s="178"/>
      <c r="J216" s="177">
        <f t="shared" si="30"/>
        <v>0</v>
      </c>
      <c r="K216" s="179"/>
      <c r="L216" s="180"/>
      <c r="M216" s="181" t="s">
        <v>1</v>
      </c>
      <c r="N216" s="182" t="s">
        <v>41</v>
      </c>
      <c r="O216" s="55"/>
      <c r="P216" s="168">
        <f t="shared" si="31"/>
        <v>0</v>
      </c>
      <c r="Q216" s="168">
        <v>1.46E-2</v>
      </c>
      <c r="R216" s="168">
        <f t="shared" si="32"/>
        <v>5.8400000000000001E-2</v>
      </c>
      <c r="S216" s="168">
        <v>0</v>
      </c>
      <c r="T216" s="169">
        <f t="shared" si="3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70" t="s">
        <v>192</v>
      </c>
      <c r="AT216" s="170" t="s">
        <v>278</v>
      </c>
      <c r="AU216" s="170" t="s">
        <v>168</v>
      </c>
      <c r="AY216" s="14" t="s">
        <v>161</v>
      </c>
      <c r="BE216" s="171">
        <f t="shared" si="34"/>
        <v>0</v>
      </c>
      <c r="BF216" s="171">
        <f t="shared" si="35"/>
        <v>0</v>
      </c>
      <c r="BG216" s="171">
        <f t="shared" si="36"/>
        <v>0</v>
      </c>
      <c r="BH216" s="171">
        <f t="shared" si="37"/>
        <v>0</v>
      </c>
      <c r="BI216" s="171">
        <f t="shared" si="38"/>
        <v>0</v>
      </c>
      <c r="BJ216" s="14" t="s">
        <v>168</v>
      </c>
      <c r="BK216" s="172">
        <f t="shared" si="39"/>
        <v>0</v>
      </c>
      <c r="BL216" s="14" t="s">
        <v>167</v>
      </c>
      <c r="BM216" s="170" t="s">
        <v>400</v>
      </c>
    </row>
    <row r="217" spans="1:65" s="2" customFormat="1" ht="16.5" customHeight="1">
      <c r="A217" s="29"/>
      <c r="B217" s="158"/>
      <c r="C217" s="173" t="s">
        <v>401</v>
      </c>
      <c r="D217" s="173" t="s">
        <v>278</v>
      </c>
      <c r="E217" s="174" t="s">
        <v>402</v>
      </c>
      <c r="F217" s="175" t="s">
        <v>403</v>
      </c>
      <c r="G217" s="176" t="s">
        <v>255</v>
      </c>
      <c r="H217" s="177">
        <v>15</v>
      </c>
      <c r="I217" s="178"/>
      <c r="J217" s="177">
        <f t="shared" si="30"/>
        <v>0</v>
      </c>
      <c r="K217" s="179"/>
      <c r="L217" s="180"/>
      <c r="M217" s="181" t="s">
        <v>1</v>
      </c>
      <c r="N217" s="182" t="s">
        <v>41</v>
      </c>
      <c r="O217" s="55"/>
      <c r="P217" s="168">
        <f t="shared" si="31"/>
        <v>0</v>
      </c>
      <c r="Q217" s="168">
        <v>1.43E-2</v>
      </c>
      <c r="R217" s="168">
        <f t="shared" si="32"/>
        <v>0.2145</v>
      </c>
      <c r="S217" s="168">
        <v>0</v>
      </c>
      <c r="T217" s="169">
        <f t="shared" si="3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70" t="s">
        <v>192</v>
      </c>
      <c r="AT217" s="170" t="s">
        <v>278</v>
      </c>
      <c r="AU217" s="170" t="s">
        <v>168</v>
      </c>
      <c r="AY217" s="14" t="s">
        <v>161</v>
      </c>
      <c r="BE217" s="171">
        <f t="shared" si="34"/>
        <v>0</v>
      </c>
      <c r="BF217" s="171">
        <f t="shared" si="35"/>
        <v>0</v>
      </c>
      <c r="BG217" s="171">
        <f t="shared" si="36"/>
        <v>0</v>
      </c>
      <c r="BH217" s="171">
        <f t="shared" si="37"/>
        <v>0</v>
      </c>
      <c r="BI217" s="171">
        <f t="shared" si="38"/>
        <v>0</v>
      </c>
      <c r="BJ217" s="14" t="s">
        <v>168</v>
      </c>
      <c r="BK217" s="172">
        <f t="shared" si="39"/>
        <v>0</v>
      </c>
      <c r="BL217" s="14" t="s">
        <v>167</v>
      </c>
      <c r="BM217" s="170" t="s">
        <v>404</v>
      </c>
    </row>
    <row r="218" spans="1:65" s="2" customFormat="1" ht="16.5" customHeight="1">
      <c r="A218" s="29"/>
      <c r="B218" s="158"/>
      <c r="C218" s="173" t="s">
        <v>405</v>
      </c>
      <c r="D218" s="173" t="s">
        <v>278</v>
      </c>
      <c r="E218" s="174" t="s">
        <v>406</v>
      </c>
      <c r="F218" s="175" t="s">
        <v>407</v>
      </c>
      <c r="G218" s="176" t="s">
        <v>255</v>
      </c>
      <c r="H218" s="177">
        <v>5</v>
      </c>
      <c r="I218" s="178"/>
      <c r="J218" s="177">
        <f t="shared" si="30"/>
        <v>0</v>
      </c>
      <c r="K218" s="179"/>
      <c r="L218" s="180"/>
      <c r="M218" s="181" t="s">
        <v>1</v>
      </c>
      <c r="N218" s="182" t="s">
        <v>41</v>
      </c>
      <c r="O218" s="55"/>
      <c r="P218" s="168">
        <f t="shared" si="31"/>
        <v>0</v>
      </c>
      <c r="Q218" s="168">
        <v>1.4E-2</v>
      </c>
      <c r="R218" s="168">
        <f t="shared" si="32"/>
        <v>7.0000000000000007E-2</v>
      </c>
      <c r="S218" s="168">
        <v>0</v>
      </c>
      <c r="T218" s="169">
        <f t="shared" si="3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70" t="s">
        <v>192</v>
      </c>
      <c r="AT218" s="170" t="s">
        <v>278</v>
      </c>
      <c r="AU218" s="170" t="s">
        <v>168</v>
      </c>
      <c r="AY218" s="14" t="s">
        <v>161</v>
      </c>
      <c r="BE218" s="171">
        <f t="shared" si="34"/>
        <v>0</v>
      </c>
      <c r="BF218" s="171">
        <f t="shared" si="35"/>
        <v>0</v>
      </c>
      <c r="BG218" s="171">
        <f t="shared" si="36"/>
        <v>0</v>
      </c>
      <c r="BH218" s="171">
        <f t="shared" si="37"/>
        <v>0</v>
      </c>
      <c r="BI218" s="171">
        <f t="shared" si="38"/>
        <v>0</v>
      </c>
      <c r="BJ218" s="14" t="s">
        <v>168</v>
      </c>
      <c r="BK218" s="172">
        <f t="shared" si="39"/>
        <v>0</v>
      </c>
      <c r="BL218" s="14" t="s">
        <v>167</v>
      </c>
      <c r="BM218" s="170" t="s">
        <v>408</v>
      </c>
    </row>
    <row r="219" spans="1:65" s="2" customFormat="1" ht="16.5" customHeight="1">
      <c r="A219" s="29"/>
      <c r="B219" s="158"/>
      <c r="C219" s="173" t="s">
        <v>409</v>
      </c>
      <c r="D219" s="173" t="s">
        <v>278</v>
      </c>
      <c r="E219" s="174" t="s">
        <v>410</v>
      </c>
      <c r="F219" s="175" t="s">
        <v>411</v>
      </c>
      <c r="G219" s="176" t="s">
        <v>255</v>
      </c>
      <c r="H219" s="177">
        <v>10</v>
      </c>
      <c r="I219" s="178"/>
      <c r="J219" s="177">
        <f t="shared" si="30"/>
        <v>0</v>
      </c>
      <c r="K219" s="179"/>
      <c r="L219" s="180"/>
      <c r="M219" s="181" t="s">
        <v>1</v>
      </c>
      <c r="N219" s="182" t="s">
        <v>41</v>
      </c>
      <c r="O219" s="55"/>
      <c r="P219" s="168">
        <f t="shared" si="31"/>
        <v>0</v>
      </c>
      <c r="Q219" s="168">
        <v>1.37E-2</v>
      </c>
      <c r="R219" s="168">
        <f t="shared" si="32"/>
        <v>0.13700000000000001</v>
      </c>
      <c r="S219" s="168">
        <v>0</v>
      </c>
      <c r="T219" s="169">
        <f t="shared" si="3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70" t="s">
        <v>192</v>
      </c>
      <c r="AT219" s="170" t="s">
        <v>278</v>
      </c>
      <c r="AU219" s="170" t="s">
        <v>168</v>
      </c>
      <c r="AY219" s="14" t="s">
        <v>161</v>
      </c>
      <c r="BE219" s="171">
        <f t="shared" si="34"/>
        <v>0</v>
      </c>
      <c r="BF219" s="171">
        <f t="shared" si="35"/>
        <v>0</v>
      </c>
      <c r="BG219" s="171">
        <f t="shared" si="36"/>
        <v>0</v>
      </c>
      <c r="BH219" s="171">
        <f t="shared" si="37"/>
        <v>0</v>
      </c>
      <c r="BI219" s="171">
        <f t="shared" si="38"/>
        <v>0</v>
      </c>
      <c r="BJ219" s="14" t="s">
        <v>168</v>
      </c>
      <c r="BK219" s="172">
        <f t="shared" si="39"/>
        <v>0</v>
      </c>
      <c r="BL219" s="14" t="s">
        <v>167</v>
      </c>
      <c r="BM219" s="170" t="s">
        <v>412</v>
      </c>
    </row>
    <row r="220" spans="1:65" s="2" customFormat="1" ht="21.75" customHeight="1">
      <c r="A220" s="29"/>
      <c r="B220" s="158"/>
      <c r="C220" s="173" t="s">
        <v>413</v>
      </c>
      <c r="D220" s="173" t="s">
        <v>278</v>
      </c>
      <c r="E220" s="174" t="s">
        <v>414</v>
      </c>
      <c r="F220" s="175" t="s">
        <v>415</v>
      </c>
      <c r="G220" s="176" t="s">
        <v>255</v>
      </c>
      <c r="H220" s="177">
        <v>1</v>
      </c>
      <c r="I220" s="178"/>
      <c r="J220" s="177">
        <f t="shared" si="30"/>
        <v>0</v>
      </c>
      <c r="K220" s="179"/>
      <c r="L220" s="180"/>
      <c r="M220" s="181" t="s">
        <v>1</v>
      </c>
      <c r="N220" s="182" t="s">
        <v>41</v>
      </c>
      <c r="O220" s="55"/>
      <c r="P220" s="168">
        <f t="shared" si="31"/>
        <v>0</v>
      </c>
      <c r="Q220" s="168">
        <v>1.55E-2</v>
      </c>
      <c r="R220" s="168">
        <f t="shared" si="32"/>
        <v>1.55E-2</v>
      </c>
      <c r="S220" s="168">
        <v>0</v>
      </c>
      <c r="T220" s="169">
        <f t="shared" si="3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70" t="s">
        <v>192</v>
      </c>
      <c r="AT220" s="170" t="s">
        <v>278</v>
      </c>
      <c r="AU220" s="170" t="s">
        <v>168</v>
      </c>
      <c r="AY220" s="14" t="s">
        <v>161</v>
      </c>
      <c r="BE220" s="171">
        <f t="shared" si="34"/>
        <v>0</v>
      </c>
      <c r="BF220" s="171">
        <f t="shared" si="35"/>
        <v>0</v>
      </c>
      <c r="BG220" s="171">
        <f t="shared" si="36"/>
        <v>0</v>
      </c>
      <c r="BH220" s="171">
        <f t="shared" si="37"/>
        <v>0</v>
      </c>
      <c r="BI220" s="171">
        <f t="shared" si="38"/>
        <v>0</v>
      </c>
      <c r="BJ220" s="14" t="s">
        <v>168</v>
      </c>
      <c r="BK220" s="172">
        <f t="shared" si="39"/>
        <v>0</v>
      </c>
      <c r="BL220" s="14" t="s">
        <v>167</v>
      </c>
      <c r="BM220" s="170" t="s">
        <v>416</v>
      </c>
    </row>
    <row r="221" spans="1:65" s="2" customFormat="1" ht="21.75" customHeight="1">
      <c r="A221" s="29"/>
      <c r="B221" s="158"/>
      <c r="C221" s="173" t="s">
        <v>417</v>
      </c>
      <c r="D221" s="173" t="s">
        <v>278</v>
      </c>
      <c r="E221" s="174" t="s">
        <v>418</v>
      </c>
      <c r="F221" s="175" t="s">
        <v>419</v>
      </c>
      <c r="G221" s="176" t="s">
        <v>255</v>
      </c>
      <c r="H221" s="177">
        <v>1</v>
      </c>
      <c r="I221" s="178"/>
      <c r="J221" s="177">
        <f t="shared" si="30"/>
        <v>0</v>
      </c>
      <c r="K221" s="179"/>
      <c r="L221" s="180"/>
      <c r="M221" s="181" t="s">
        <v>1</v>
      </c>
      <c r="N221" s="182" t="s">
        <v>41</v>
      </c>
      <c r="O221" s="55"/>
      <c r="P221" s="168">
        <f t="shared" si="31"/>
        <v>0</v>
      </c>
      <c r="Q221" s="168">
        <v>1.4999999999999999E-2</v>
      </c>
      <c r="R221" s="168">
        <f t="shared" si="32"/>
        <v>1.4999999999999999E-2</v>
      </c>
      <c r="S221" s="168">
        <v>0</v>
      </c>
      <c r="T221" s="169">
        <f t="shared" si="3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70" t="s">
        <v>192</v>
      </c>
      <c r="AT221" s="170" t="s">
        <v>278</v>
      </c>
      <c r="AU221" s="170" t="s">
        <v>168</v>
      </c>
      <c r="AY221" s="14" t="s">
        <v>161</v>
      </c>
      <c r="BE221" s="171">
        <f t="shared" si="34"/>
        <v>0</v>
      </c>
      <c r="BF221" s="171">
        <f t="shared" si="35"/>
        <v>0</v>
      </c>
      <c r="BG221" s="171">
        <f t="shared" si="36"/>
        <v>0</v>
      </c>
      <c r="BH221" s="171">
        <f t="shared" si="37"/>
        <v>0</v>
      </c>
      <c r="BI221" s="171">
        <f t="shared" si="38"/>
        <v>0</v>
      </c>
      <c r="BJ221" s="14" t="s">
        <v>168</v>
      </c>
      <c r="BK221" s="172">
        <f t="shared" si="39"/>
        <v>0</v>
      </c>
      <c r="BL221" s="14" t="s">
        <v>167</v>
      </c>
      <c r="BM221" s="170" t="s">
        <v>420</v>
      </c>
    </row>
    <row r="222" spans="1:65" s="2" customFormat="1" ht="21.75" customHeight="1">
      <c r="A222" s="29"/>
      <c r="B222" s="158"/>
      <c r="C222" s="159" t="s">
        <v>421</v>
      </c>
      <c r="D222" s="159" t="s">
        <v>163</v>
      </c>
      <c r="E222" s="160" t="s">
        <v>422</v>
      </c>
      <c r="F222" s="161" t="s">
        <v>423</v>
      </c>
      <c r="G222" s="162" t="s">
        <v>255</v>
      </c>
      <c r="H222" s="163">
        <v>3</v>
      </c>
      <c r="I222" s="164"/>
      <c r="J222" s="163">
        <f t="shared" si="30"/>
        <v>0</v>
      </c>
      <c r="K222" s="165"/>
      <c r="L222" s="30"/>
      <c r="M222" s="166" t="s">
        <v>1</v>
      </c>
      <c r="N222" s="167" t="s">
        <v>41</v>
      </c>
      <c r="O222" s="55"/>
      <c r="P222" s="168">
        <f t="shared" si="31"/>
        <v>0</v>
      </c>
      <c r="Q222" s="168">
        <v>3.4770000000000002E-2</v>
      </c>
      <c r="R222" s="168">
        <f t="shared" si="32"/>
        <v>0.10431000000000001</v>
      </c>
      <c r="S222" s="168">
        <v>0</v>
      </c>
      <c r="T222" s="169">
        <f t="shared" si="3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70" t="s">
        <v>167</v>
      </c>
      <c r="AT222" s="170" t="s">
        <v>163</v>
      </c>
      <c r="AU222" s="170" t="s">
        <v>168</v>
      </c>
      <c r="AY222" s="14" t="s">
        <v>161</v>
      </c>
      <c r="BE222" s="171">
        <f t="shared" si="34"/>
        <v>0</v>
      </c>
      <c r="BF222" s="171">
        <f t="shared" si="35"/>
        <v>0</v>
      </c>
      <c r="BG222" s="171">
        <f t="shared" si="36"/>
        <v>0</v>
      </c>
      <c r="BH222" s="171">
        <f t="shared" si="37"/>
        <v>0</v>
      </c>
      <c r="BI222" s="171">
        <f t="shared" si="38"/>
        <v>0</v>
      </c>
      <c r="BJ222" s="14" t="s">
        <v>168</v>
      </c>
      <c r="BK222" s="172">
        <f t="shared" si="39"/>
        <v>0</v>
      </c>
      <c r="BL222" s="14" t="s">
        <v>167</v>
      </c>
      <c r="BM222" s="170" t="s">
        <v>424</v>
      </c>
    </row>
    <row r="223" spans="1:65" s="2" customFormat="1" ht="16.5" customHeight="1">
      <c r="A223" s="29"/>
      <c r="B223" s="158"/>
      <c r="C223" s="173" t="s">
        <v>425</v>
      </c>
      <c r="D223" s="173" t="s">
        <v>278</v>
      </c>
      <c r="E223" s="174" t="s">
        <v>426</v>
      </c>
      <c r="F223" s="175" t="s">
        <v>427</v>
      </c>
      <c r="G223" s="176" t="s">
        <v>255</v>
      </c>
      <c r="H223" s="177">
        <v>2</v>
      </c>
      <c r="I223" s="178"/>
      <c r="J223" s="177">
        <f t="shared" si="30"/>
        <v>0</v>
      </c>
      <c r="K223" s="179"/>
      <c r="L223" s="180"/>
      <c r="M223" s="181" t="s">
        <v>1</v>
      </c>
      <c r="N223" s="182" t="s">
        <v>41</v>
      </c>
      <c r="O223" s="55"/>
      <c r="P223" s="168">
        <f t="shared" si="31"/>
        <v>0</v>
      </c>
      <c r="Q223" s="168">
        <v>1.6799999999999999E-2</v>
      </c>
      <c r="R223" s="168">
        <f t="shared" si="32"/>
        <v>3.3599999999999998E-2</v>
      </c>
      <c r="S223" s="168">
        <v>0</v>
      </c>
      <c r="T223" s="169">
        <f t="shared" si="3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70" t="s">
        <v>192</v>
      </c>
      <c r="AT223" s="170" t="s">
        <v>278</v>
      </c>
      <c r="AU223" s="170" t="s">
        <v>168</v>
      </c>
      <c r="AY223" s="14" t="s">
        <v>161</v>
      </c>
      <c r="BE223" s="171">
        <f t="shared" si="34"/>
        <v>0</v>
      </c>
      <c r="BF223" s="171">
        <f t="shared" si="35"/>
        <v>0</v>
      </c>
      <c r="BG223" s="171">
        <f t="shared" si="36"/>
        <v>0</v>
      </c>
      <c r="BH223" s="171">
        <f t="shared" si="37"/>
        <v>0</v>
      </c>
      <c r="BI223" s="171">
        <f t="shared" si="38"/>
        <v>0</v>
      </c>
      <c r="BJ223" s="14" t="s">
        <v>168</v>
      </c>
      <c r="BK223" s="172">
        <f t="shared" si="39"/>
        <v>0</v>
      </c>
      <c r="BL223" s="14" t="s">
        <v>167</v>
      </c>
      <c r="BM223" s="170" t="s">
        <v>428</v>
      </c>
    </row>
    <row r="224" spans="1:65" s="2" customFormat="1" ht="21.75" customHeight="1">
      <c r="A224" s="29"/>
      <c r="B224" s="158"/>
      <c r="C224" s="173" t="s">
        <v>429</v>
      </c>
      <c r="D224" s="173" t="s">
        <v>278</v>
      </c>
      <c r="E224" s="174" t="s">
        <v>430</v>
      </c>
      <c r="F224" s="175" t="s">
        <v>431</v>
      </c>
      <c r="G224" s="176" t="s">
        <v>255</v>
      </c>
      <c r="H224" s="177">
        <v>1</v>
      </c>
      <c r="I224" s="178"/>
      <c r="J224" s="177">
        <f t="shared" si="30"/>
        <v>0</v>
      </c>
      <c r="K224" s="179"/>
      <c r="L224" s="180"/>
      <c r="M224" s="181" t="s">
        <v>1</v>
      </c>
      <c r="N224" s="182" t="s">
        <v>41</v>
      </c>
      <c r="O224" s="55"/>
      <c r="P224" s="168">
        <f t="shared" si="31"/>
        <v>0</v>
      </c>
      <c r="Q224" s="168">
        <v>0.02</v>
      </c>
      <c r="R224" s="168">
        <f t="shared" si="32"/>
        <v>0.02</v>
      </c>
      <c r="S224" s="168">
        <v>0</v>
      </c>
      <c r="T224" s="169">
        <f t="shared" si="3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70" t="s">
        <v>192</v>
      </c>
      <c r="AT224" s="170" t="s">
        <v>278</v>
      </c>
      <c r="AU224" s="170" t="s">
        <v>168</v>
      </c>
      <c r="AY224" s="14" t="s">
        <v>161</v>
      </c>
      <c r="BE224" s="171">
        <f t="shared" si="34"/>
        <v>0</v>
      </c>
      <c r="BF224" s="171">
        <f t="shared" si="35"/>
        <v>0</v>
      </c>
      <c r="BG224" s="171">
        <f t="shared" si="36"/>
        <v>0</v>
      </c>
      <c r="BH224" s="171">
        <f t="shared" si="37"/>
        <v>0</v>
      </c>
      <c r="BI224" s="171">
        <f t="shared" si="38"/>
        <v>0</v>
      </c>
      <c r="BJ224" s="14" t="s">
        <v>168</v>
      </c>
      <c r="BK224" s="172">
        <f t="shared" si="39"/>
        <v>0</v>
      </c>
      <c r="BL224" s="14" t="s">
        <v>167</v>
      </c>
      <c r="BM224" s="170" t="s">
        <v>432</v>
      </c>
    </row>
    <row r="225" spans="1:65" s="12" customFormat="1" ht="22.9" customHeight="1">
      <c r="B225" s="145"/>
      <c r="D225" s="146" t="s">
        <v>74</v>
      </c>
      <c r="E225" s="156" t="s">
        <v>196</v>
      </c>
      <c r="F225" s="156" t="s">
        <v>433</v>
      </c>
      <c r="I225" s="148"/>
      <c r="J225" s="157">
        <f>BK225</f>
        <v>0</v>
      </c>
      <c r="L225" s="145"/>
      <c r="M225" s="150"/>
      <c r="N225" s="151"/>
      <c r="O225" s="151"/>
      <c r="P225" s="152">
        <f>SUM(P226:P230)</f>
        <v>0</v>
      </c>
      <c r="Q225" s="151"/>
      <c r="R225" s="152">
        <f>SUM(R226:R230)</f>
        <v>82.998203520000004</v>
      </c>
      <c r="S225" s="151"/>
      <c r="T225" s="153">
        <f>SUM(T226:T230)</f>
        <v>0</v>
      </c>
      <c r="AR225" s="146" t="s">
        <v>83</v>
      </c>
      <c r="AT225" s="154" t="s">
        <v>74</v>
      </c>
      <c r="AU225" s="154" t="s">
        <v>83</v>
      </c>
      <c r="AY225" s="146" t="s">
        <v>161</v>
      </c>
      <c r="BK225" s="155">
        <f>SUM(BK226:BK230)</f>
        <v>0</v>
      </c>
    </row>
    <row r="226" spans="1:65" s="2" customFormat="1" ht="21.75" customHeight="1">
      <c r="A226" s="29"/>
      <c r="B226" s="158"/>
      <c r="C226" s="159" t="s">
        <v>434</v>
      </c>
      <c r="D226" s="159" t="s">
        <v>163</v>
      </c>
      <c r="E226" s="160" t="s">
        <v>435</v>
      </c>
      <c r="F226" s="161" t="s">
        <v>436</v>
      </c>
      <c r="G226" s="162" t="s">
        <v>234</v>
      </c>
      <c r="H226" s="163">
        <v>1550.1479999999999</v>
      </c>
      <c r="I226" s="164"/>
      <c r="J226" s="163">
        <f>ROUND(I226*H226,3)</f>
        <v>0</v>
      </c>
      <c r="K226" s="165"/>
      <c r="L226" s="30"/>
      <c r="M226" s="166" t="s">
        <v>1</v>
      </c>
      <c r="N226" s="167" t="s">
        <v>41</v>
      </c>
      <c r="O226" s="55"/>
      <c r="P226" s="168">
        <f>O226*H226</f>
        <v>0</v>
      </c>
      <c r="Q226" s="168">
        <v>2.572E-2</v>
      </c>
      <c r="R226" s="168">
        <f>Q226*H226</f>
        <v>39.869806560000001</v>
      </c>
      <c r="S226" s="168">
        <v>0</v>
      </c>
      <c r="T226" s="169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70" t="s">
        <v>167</v>
      </c>
      <c r="AT226" s="170" t="s">
        <v>163</v>
      </c>
      <c r="AU226" s="170" t="s">
        <v>168</v>
      </c>
      <c r="AY226" s="14" t="s">
        <v>161</v>
      </c>
      <c r="BE226" s="171">
        <f>IF(N226="základná",J226,0)</f>
        <v>0</v>
      </c>
      <c r="BF226" s="171">
        <f>IF(N226="znížená",J226,0)</f>
        <v>0</v>
      </c>
      <c r="BG226" s="171">
        <f>IF(N226="zákl. prenesená",J226,0)</f>
        <v>0</v>
      </c>
      <c r="BH226" s="171">
        <f>IF(N226="zníž. prenesená",J226,0)</f>
        <v>0</v>
      </c>
      <c r="BI226" s="171">
        <f>IF(N226="nulová",J226,0)</f>
        <v>0</v>
      </c>
      <c r="BJ226" s="14" t="s">
        <v>168</v>
      </c>
      <c r="BK226" s="172">
        <f>ROUND(I226*H226,3)</f>
        <v>0</v>
      </c>
      <c r="BL226" s="14" t="s">
        <v>167</v>
      </c>
      <c r="BM226" s="170" t="s">
        <v>437</v>
      </c>
    </row>
    <row r="227" spans="1:65" s="2" customFormat="1" ht="33" customHeight="1">
      <c r="A227" s="29"/>
      <c r="B227" s="158"/>
      <c r="C227" s="159" t="s">
        <v>438</v>
      </c>
      <c r="D227" s="159" t="s">
        <v>163</v>
      </c>
      <c r="E227" s="160" t="s">
        <v>439</v>
      </c>
      <c r="F227" s="161" t="s">
        <v>440</v>
      </c>
      <c r="G227" s="162" t="s">
        <v>234</v>
      </c>
      <c r="H227" s="163">
        <v>6200.5919999999996</v>
      </c>
      <c r="I227" s="164"/>
      <c r="J227" s="163">
        <f>ROUND(I227*H227,3)</f>
        <v>0</v>
      </c>
      <c r="K227" s="165"/>
      <c r="L227" s="30"/>
      <c r="M227" s="166" t="s">
        <v>1</v>
      </c>
      <c r="N227" s="167" t="s">
        <v>41</v>
      </c>
      <c r="O227" s="55"/>
      <c r="P227" s="168">
        <f>O227*H227</f>
        <v>0</v>
      </c>
      <c r="Q227" s="168">
        <v>0</v>
      </c>
      <c r="R227" s="168">
        <f>Q227*H227</f>
        <v>0</v>
      </c>
      <c r="S227" s="168">
        <v>0</v>
      </c>
      <c r="T227" s="169">
        <f>S227*H227</f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70" t="s">
        <v>167</v>
      </c>
      <c r="AT227" s="170" t="s">
        <v>163</v>
      </c>
      <c r="AU227" s="170" t="s">
        <v>168</v>
      </c>
      <c r="AY227" s="14" t="s">
        <v>161</v>
      </c>
      <c r="BE227" s="171">
        <f>IF(N227="základná",J227,0)</f>
        <v>0</v>
      </c>
      <c r="BF227" s="171">
        <f>IF(N227="znížená",J227,0)</f>
        <v>0</v>
      </c>
      <c r="BG227" s="171">
        <f>IF(N227="zákl. prenesená",J227,0)</f>
        <v>0</v>
      </c>
      <c r="BH227" s="171">
        <f>IF(N227="zníž. prenesená",J227,0)</f>
        <v>0</v>
      </c>
      <c r="BI227" s="171">
        <f>IF(N227="nulová",J227,0)</f>
        <v>0</v>
      </c>
      <c r="BJ227" s="14" t="s">
        <v>168</v>
      </c>
      <c r="BK227" s="172">
        <f>ROUND(I227*H227,3)</f>
        <v>0</v>
      </c>
      <c r="BL227" s="14" t="s">
        <v>167</v>
      </c>
      <c r="BM227" s="170" t="s">
        <v>441</v>
      </c>
    </row>
    <row r="228" spans="1:65" s="2" customFormat="1" ht="21.75" customHeight="1">
      <c r="A228" s="29"/>
      <c r="B228" s="158"/>
      <c r="C228" s="159" t="s">
        <v>442</v>
      </c>
      <c r="D228" s="159" t="s">
        <v>163</v>
      </c>
      <c r="E228" s="160" t="s">
        <v>443</v>
      </c>
      <c r="F228" s="161" t="s">
        <v>444</v>
      </c>
      <c r="G228" s="162" t="s">
        <v>234</v>
      </c>
      <c r="H228" s="163">
        <v>1550.1479999999999</v>
      </c>
      <c r="I228" s="164"/>
      <c r="J228" s="163">
        <f>ROUND(I228*H228,3)</f>
        <v>0</v>
      </c>
      <c r="K228" s="165"/>
      <c r="L228" s="30"/>
      <c r="M228" s="166" t="s">
        <v>1</v>
      </c>
      <c r="N228" s="167" t="s">
        <v>41</v>
      </c>
      <c r="O228" s="55"/>
      <c r="P228" s="168">
        <f>O228*H228</f>
        <v>0</v>
      </c>
      <c r="Q228" s="168">
        <v>2.572E-2</v>
      </c>
      <c r="R228" s="168">
        <f>Q228*H228</f>
        <v>39.869806560000001</v>
      </c>
      <c r="S228" s="168">
        <v>0</v>
      </c>
      <c r="T228" s="169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70" t="s">
        <v>167</v>
      </c>
      <c r="AT228" s="170" t="s">
        <v>163</v>
      </c>
      <c r="AU228" s="170" t="s">
        <v>168</v>
      </c>
      <c r="AY228" s="14" t="s">
        <v>161</v>
      </c>
      <c r="BE228" s="171">
        <f>IF(N228="základná",J228,0)</f>
        <v>0</v>
      </c>
      <c r="BF228" s="171">
        <f>IF(N228="znížená",J228,0)</f>
        <v>0</v>
      </c>
      <c r="BG228" s="171">
        <f>IF(N228="zákl. prenesená",J228,0)</f>
        <v>0</v>
      </c>
      <c r="BH228" s="171">
        <f>IF(N228="zníž. prenesená",J228,0)</f>
        <v>0</v>
      </c>
      <c r="BI228" s="171">
        <f>IF(N228="nulová",J228,0)</f>
        <v>0</v>
      </c>
      <c r="BJ228" s="14" t="s">
        <v>168</v>
      </c>
      <c r="BK228" s="172">
        <f>ROUND(I228*H228,3)</f>
        <v>0</v>
      </c>
      <c r="BL228" s="14" t="s">
        <v>167</v>
      </c>
      <c r="BM228" s="170" t="s">
        <v>445</v>
      </c>
    </row>
    <row r="229" spans="1:65" s="2" customFormat="1" ht="21.75" customHeight="1">
      <c r="A229" s="29"/>
      <c r="B229" s="158"/>
      <c r="C229" s="159" t="s">
        <v>446</v>
      </c>
      <c r="D229" s="159" t="s">
        <v>163</v>
      </c>
      <c r="E229" s="160" t="s">
        <v>447</v>
      </c>
      <c r="F229" s="161" t="s">
        <v>448</v>
      </c>
      <c r="G229" s="162" t="s">
        <v>234</v>
      </c>
      <c r="H229" s="163">
        <v>527.28</v>
      </c>
      <c r="I229" s="164"/>
      <c r="J229" s="163">
        <f>ROUND(I229*H229,3)</f>
        <v>0</v>
      </c>
      <c r="K229" s="165"/>
      <c r="L229" s="30"/>
      <c r="M229" s="166" t="s">
        <v>1</v>
      </c>
      <c r="N229" s="167" t="s">
        <v>41</v>
      </c>
      <c r="O229" s="55"/>
      <c r="P229" s="168">
        <f>O229*H229</f>
        <v>0</v>
      </c>
      <c r="Q229" s="168">
        <v>6.1799999999999997E-3</v>
      </c>
      <c r="R229" s="168">
        <f>Q229*H229</f>
        <v>3.2585903999999997</v>
      </c>
      <c r="S229" s="168">
        <v>0</v>
      </c>
      <c r="T229" s="169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70" t="s">
        <v>167</v>
      </c>
      <c r="AT229" s="170" t="s">
        <v>163</v>
      </c>
      <c r="AU229" s="170" t="s">
        <v>168</v>
      </c>
      <c r="AY229" s="14" t="s">
        <v>161</v>
      </c>
      <c r="BE229" s="171">
        <f>IF(N229="základná",J229,0)</f>
        <v>0</v>
      </c>
      <c r="BF229" s="171">
        <f>IF(N229="znížená",J229,0)</f>
        <v>0</v>
      </c>
      <c r="BG229" s="171">
        <f>IF(N229="zákl. prenesená",J229,0)</f>
        <v>0</v>
      </c>
      <c r="BH229" s="171">
        <f>IF(N229="zníž. prenesená",J229,0)</f>
        <v>0</v>
      </c>
      <c r="BI229" s="171">
        <f>IF(N229="nulová",J229,0)</f>
        <v>0</v>
      </c>
      <c r="BJ229" s="14" t="s">
        <v>168</v>
      </c>
      <c r="BK229" s="172">
        <f>ROUND(I229*H229,3)</f>
        <v>0</v>
      </c>
      <c r="BL229" s="14" t="s">
        <v>167</v>
      </c>
      <c r="BM229" s="170" t="s">
        <v>449</v>
      </c>
    </row>
    <row r="230" spans="1:65" s="2" customFormat="1" ht="21.75" customHeight="1">
      <c r="A230" s="29"/>
      <c r="B230" s="158"/>
      <c r="C230" s="159" t="s">
        <v>450</v>
      </c>
      <c r="D230" s="159" t="s">
        <v>163</v>
      </c>
      <c r="E230" s="160" t="s">
        <v>451</v>
      </c>
      <c r="F230" s="161" t="s">
        <v>452</v>
      </c>
      <c r="G230" s="162" t="s">
        <v>453</v>
      </c>
      <c r="H230" s="163">
        <v>5</v>
      </c>
      <c r="I230" s="164"/>
      <c r="J230" s="163">
        <f>ROUND(I230*H230,3)</f>
        <v>0</v>
      </c>
      <c r="K230" s="165"/>
      <c r="L230" s="30"/>
      <c r="M230" s="166" t="s">
        <v>1</v>
      </c>
      <c r="N230" s="167" t="s">
        <v>41</v>
      </c>
      <c r="O230" s="55"/>
      <c r="P230" s="168">
        <f>O230*H230</f>
        <v>0</v>
      </c>
      <c r="Q230" s="168">
        <v>0</v>
      </c>
      <c r="R230" s="168">
        <f>Q230*H230</f>
        <v>0</v>
      </c>
      <c r="S230" s="168">
        <v>0</v>
      </c>
      <c r="T230" s="169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70" t="s">
        <v>167</v>
      </c>
      <c r="AT230" s="170" t="s">
        <v>163</v>
      </c>
      <c r="AU230" s="170" t="s">
        <v>168</v>
      </c>
      <c r="AY230" s="14" t="s">
        <v>161</v>
      </c>
      <c r="BE230" s="171">
        <f>IF(N230="základná",J230,0)</f>
        <v>0</v>
      </c>
      <c r="BF230" s="171">
        <f>IF(N230="znížená",J230,0)</f>
        <v>0</v>
      </c>
      <c r="BG230" s="171">
        <f>IF(N230="zákl. prenesená",J230,0)</f>
        <v>0</v>
      </c>
      <c r="BH230" s="171">
        <f>IF(N230="zníž. prenesená",J230,0)</f>
        <v>0</v>
      </c>
      <c r="BI230" s="171">
        <f>IF(N230="nulová",J230,0)</f>
        <v>0</v>
      </c>
      <c r="BJ230" s="14" t="s">
        <v>168</v>
      </c>
      <c r="BK230" s="172">
        <f>ROUND(I230*H230,3)</f>
        <v>0</v>
      </c>
      <c r="BL230" s="14" t="s">
        <v>167</v>
      </c>
      <c r="BM230" s="170" t="s">
        <v>454</v>
      </c>
    </row>
    <row r="231" spans="1:65" s="2" customFormat="1" ht="21.75" customHeight="1">
      <c r="A231" s="190"/>
      <c r="B231" s="158"/>
      <c r="C231" s="194" t="s">
        <v>1451</v>
      </c>
      <c r="D231" s="194" t="s">
        <v>163</v>
      </c>
      <c r="E231" s="195" t="s">
        <v>1447</v>
      </c>
      <c r="F231" s="196" t="s">
        <v>1448</v>
      </c>
      <c r="G231" s="197" t="s">
        <v>255</v>
      </c>
      <c r="H231" s="198">
        <v>4</v>
      </c>
      <c r="I231" s="198"/>
      <c r="J231" s="198">
        <f t="shared" ref="J231:J232" si="40">ROUND(I231*H231,3)</f>
        <v>0</v>
      </c>
      <c r="K231" s="200"/>
      <c r="L231" s="30"/>
      <c r="M231" s="166"/>
      <c r="N231" s="167"/>
      <c r="O231" s="55"/>
      <c r="P231" s="168"/>
      <c r="Q231" s="168"/>
      <c r="R231" s="168"/>
      <c r="S231" s="168"/>
      <c r="T231" s="169"/>
      <c r="U231" s="190"/>
      <c r="V231" s="190"/>
      <c r="W231" s="190"/>
      <c r="X231" s="190"/>
      <c r="Y231" s="190"/>
      <c r="Z231" s="190"/>
      <c r="AA231" s="190"/>
      <c r="AB231" s="190"/>
      <c r="AC231" s="190"/>
      <c r="AD231" s="190"/>
      <c r="AE231" s="190"/>
      <c r="AR231" s="170"/>
      <c r="AT231" s="170"/>
      <c r="AU231" s="170"/>
      <c r="AY231" s="14"/>
      <c r="BE231" s="171"/>
      <c r="BF231" s="171"/>
      <c r="BG231" s="171"/>
      <c r="BH231" s="171"/>
      <c r="BI231" s="171"/>
      <c r="BJ231" s="14"/>
      <c r="BK231" s="172"/>
      <c r="BL231" s="14"/>
      <c r="BM231" s="170"/>
    </row>
    <row r="232" spans="1:65" s="2" customFormat="1" ht="21.75" customHeight="1">
      <c r="A232" s="190"/>
      <c r="B232" s="158"/>
      <c r="C232" s="201" t="s">
        <v>1452</v>
      </c>
      <c r="D232" s="201" t="s">
        <v>278</v>
      </c>
      <c r="E232" s="202" t="s">
        <v>1449</v>
      </c>
      <c r="F232" s="203" t="s">
        <v>1450</v>
      </c>
      <c r="G232" s="204" t="s">
        <v>255</v>
      </c>
      <c r="H232" s="205">
        <v>4</v>
      </c>
      <c r="I232" s="205"/>
      <c r="J232" s="205">
        <f t="shared" si="40"/>
        <v>0</v>
      </c>
      <c r="K232" s="200"/>
      <c r="L232" s="30"/>
      <c r="M232" s="166"/>
      <c r="N232" s="167"/>
      <c r="O232" s="55"/>
      <c r="P232" s="168"/>
      <c r="Q232" s="168"/>
      <c r="R232" s="168"/>
      <c r="S232" s="168"/>
      <c r="T232" s="169"/>
      <c r="U232" s="190"/>
      <c r="V232" s="190"/>
      <c r="W232" s="190"/>
      <c r="X232" s="190"/>
      <c r="Y232" s="190"/>
      <c r="Z232" s="190"/>
      <c r="AA232" s="190"/>
      <c r="AB232" s="190"/>
      <c r="AC232" s="190"/>
      <c r="AD232" s="190"/>
      <c r="AE232" s="190"/>
      <c r="AR232" s="170"/>
      <c r="AT232" s="170"/>
      <c r="AU232" s="170"/>
      <c r="AY232" s="14"/>
      <c r="BE232" s="171"/>
      <c r="BF232" s="171"/>
      <c r="BG232" s="171"/>
      <c r="BH232" s="171"/>
      <c r="BI232" s="171"/>
      <c r="BJ232" s="14"/>
      <c r="BK232" s="172"/>
      <c r="BL232" s="14"/>
      <c r="BM232" s="170"/>
    </row>
    <row r="233" spans="1:65" s="12" customFormat="1" ht="22.9" customHeight="1">
      <c r="B233" s="145"/>
      <c r="D233" s="146" t="s">
        <v>74</v>
      </c>
      <c r="E233" s="156" t="s">
        <v>455</v>
      </c>
      <c r="F233" s="156" t="s">
        <v>456</v>
      </c>
      <c r="I233" s="148"/>
      <c r="J233" s="157">
        <f>BK233</f>
        <v>0</v>
      </c>
      <c r="L233" s="145"/>
      <c r="M233" s="150"/>
      <c r="N233" s="151"/>
      <c r="O233" s="151"/>
      <c r="P233" s="152">
        <f>P234</f>
        <v>0</v>
      </c>
      <c r="Q233" s="151"/>
      <c r="R233" s="152">
        <f>R234</f>
        <v>0</v>
      </c>
      <c r="S233" s="151"/>
      <c r="T233" s="153">
        <f>T234</f>
        <v>0</v>
      </c>
      <c r="AR233" s="146" t="s">
        <v>83</v>
      </c>
      <c r="AT233" s="154" t="s">
        <v>74</v>
      </c>
      <c r="AU233" s="154" t="s">
        <v>83</v>
      </c>
      <c r="AY233" s="146" t="s">
        <v>161</v>
      </c>
      <c r="BK233" s="155">
        <f>BK234</f>
        <v>0</v>
      </c>
    </row>
    <row r="234" spans="1:65" s="2" customFormat="1" ht="21.75" customHeight="1">
      <c r="A234" s="29"/>
      <c r="B234" s="158"/>
      <c r="C234" s="159" t="s">
        <v>457</v>
      </c>
      <c r="D234" s="159" t="s">
        <v>163</v>
      </c>
      <c r="E234" s="160" t="s">
        <v>458</v>
      </c>
      <c r="F234" s="161" t="s">
        <v>459</v>
      </c>
      <c r="G234" s="162" t="s">
        <v>208</v>
      </c>
      <c r="H234" s="163">
        <v>1861.9680000000001</v>
      </c>
      <c r="I234" s="164"/>
      <c r="J234" s="163">
        <f>ROUND(I234*H234,3)</f>
        <v>0</v>
      </c>
      <c r="K234" s="165"/>
      <c r="L234" s="30"/>
      <c r="M234" s="166" t="s">
        <v>1</v>
      </c>
      <c r="N234" s="167" t="s">
        <v>41</v>
      </c>
      <c r="O234" s="55"/>
      <c r="P234" s="168">
        <f>O234*H234</f>
        <v>0</v>
      </c>
      <c r="Q234" s="168">
        <v>0</v>
      </c>
      <c r="R234" s="168">
        <f>Q234*H234</f>
        <v>0</v>
      </c>
      <c r="S234" s="168">
        <v>0</v>
      </c>
      <c r="T234" s="169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70" t="s">
        <v>167</v>
      </c>
      <c r="AT234" s="170" t="s">
        <v>163</v>
      </c>
      <c r="AU234" s="170" t="s">
        <v>168</v>
      </c>
      <c r="AY234" s="14" t="s">
        <v>161</v>
      </c>
      <c r="BE234" s="171">
        <f>IF(N234="základná",J234,0)</f>
        <v>0</v>
      </c>
      <c r="BF234" s="171">
        <f>IF(N234="znížená",J234,0)</f>
        <v>0</v>
      </c>
      <c r="BG234" s="171">
        <f>IF(N234="zákl. prenesená",J234,0)</f>
        <v>0</v>
      </c>
      <c r="BH234" s="171">
        <f>IF(N234="zníž. prenesená",J234,0)</f>
        <v>0</v>
      </c>
      <c r="BI234" s="171">
        <f>IF(N234="nulová",J234,0)</f>
        <v>0</v>
      </c>
      <c r="BJ234" s="14" t="s">
        <v>168</v>
      </c>
      <c r="BK234" s="172">
        <f>ROUND(I234*H234,3)</f>
        <v>0</v>
      </c>
      <c r="BL234" s="14" t="s">
        <v>167</v>
      </c>
      <c r="BM234" s="170" t="s">
        <v>460</v>
      </c>
    </row>
    <row r="235" spans="1:65" s="12" customFormat="1" ht="25.9" customHeight="1">
      <c r="B235" s="145"/>
      <c r="D235" s="146" t="s">
        <v>74</v>
      </c>
      <c r="E235" s="147" t="s">
        <v>461</v>
      </c>
      <c r="F235" s="147" t="s">
        <v>462</v>
      </c>
      <c r="I235" s="148"/>
      <c r="J235" s="149">
        <f>BK235</f>
        <v>0</v>
      </c>
      <c r="L235" s="145"/>
      <c r="M235" s="150"/>
      <c r="N235" s="151"/>
      <c r="O235" s="151"/>
      <c r="P235" s="152">
        <f>P236+P248+P257+P273+P276+P280+P282+P284+P294+P304+P321+P351+P377+P379+P383+P387+P391+P395+P400</f>
        <v>0</v>
      </c>
      <c r="Q235" s="151"/>
      <c r="R235" s="152">
        <f>R236+R248+R257+R273+R276+R280+R282+R284+R294+R304+R321+R351+R377+R379+R383+R387+R391+R395+R400</f>
        <v>102.87350661000001</v>
      </c>
      <c r="S235" s="151"/>
      <c r="T235" s="153">
        <f>T236+T248+T257+T273+T276+T280+T282+T284+T294+T304+T321+T351+T377+T379+T383+T387+T391+T395+T400</f>
        <v>0</v>
      </c>
      <c r="AR235" s="146" t="s">
        <v>168</v>
      </c>
      <c r="AT235" s="154" t="s">
        <v>74</v>
      </c>
      <c r="AU235" s="154" t="s">
        <v>75</v>
      </c>
      <c r="AY235" s="146" t="s">
        <v>161</v>
      </c>
      <c r="BK235" s="155">
        <f>BK236+BK248+BK257+BK273+BK276+BK280+BK282+BK284+BK294+BK304+BK321+BK351+BK377+BK379+BK383+BK387+BK391+BK395+BK400</f>
        <v>0</v>
      </c>
    </row>
    <row r="236" spans="1:65" s="12" customFormat="1" ht="22.9" customHeight="1">
      <c r="B236" s="145"/>
      <c r="D236" s="146" t="s">
        <v>74</v>
      </c>
      <c r="E236" s="156" t="s">
        <v>463</v>
      </c>
      <c r="F236" s="156" t="s">
        <v>464</v>
      </c>
      <c r="I236" s="148"/>
      <c r="J236" s="157">
        <f>BK236</f>
        <v>0</v>
      </c>
      <c r="L236" s="145"/>
      <c r="M236" s="150"/>
      <c r="N236" s="151"/>
      <c r="O236" s="151"/>
      <c r="P236" s="152">
        <f>SUM(P237:P247)</f>
        <v>0</v>
      </c>
      <c r="Q236" s="151"/>
      <c r="R236" s="152">
        <f>SUM(R237:R247)</f>
        <v>4.9839804000000001</v>
      </c>
      <c r="S236" s="151"/>
      <c r="T236" s="153">
        <f>SUM(T237:T247)</f>
        <v>0</v>
      </c>
      <c r="AR236" s="146" t="s">
        <v>168</v>
      </c>
      <c r="AT236" s="154" t="s">
        <v>74</v>
      </c>
      <c r="AU236" s="154" t="s">
        <v>83</v>
      </c>
      <c r="AY236" s="146" t="s">
        <v>161</v>
      </c>
      <c r="BK236" s="155">
        <f>SUM(BK237:BK247)</f>
        <v>0</v>
      </c>
    </row>
    <row r="237" spans="1:65" s="2" customFormat="1" ht="21.75" customHeight="1">
      <c r="A237" s="29"/>
      <c r="B237" s="158"/>
      <c r="C237" s="194" t="s">
        <v>465</v>
      </c>
      <c r="D237" s="194" t="s">
        <v>163</v>
      </c>
      <c r="E237" s="195" t="s">
        <v>466</v>
      </c>
      <c r="F237" s="196" t="s">
        <v>1453</v>
      </c>
      <c r="G237" s="197" t="s">
        <v>234</v>
      </c>
      <c r="H237" s="198">
        <v>91.95</v>
      </c>
      <c r="I237" s="198"/>
      <c r="J237" s="198">
        <f t="shared" ref="J237:J238" si="41">ROUND(I237*H237,3)</f>
        <v>0</v>
      </c>
      <c r="K237" s="165"/>
      <c r="L237" s="30"/>
      <c r="M237" s="166" t="s">
        <v>1</v>
      </c>
      <c r="N237" s="167" t="s">
        <v>41</v>
      </c>
      <c r="O237" s="55"/>
      <c r="P237" s="168">
        <f t="shared" ref="P237:P247" si="42">O237*H237</f>
        <v>0</v>
      </c>
      <c r="Q237" s="168">
        <v>3.5000000000000001E-3</v>
      </c>
      <c r="R237" s="168">
        <f t="shared" ref="R237:R247" si="43">Q237*H237</f>
        <v>0.32182500000000003</v>
      </c>
      <c r="S237" s="168">
        <v>0</v>
      </c>
      <c r="T237" s="169">
        <f t="shared" ref="T237:T247" si="44"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70" t="s">
        <v>227</v>
      </c>
      <c r="AT237" s="170" t="s">
        <v>163</v>
      </c>
      <c r="AU237" s="170" t="s">
        <v>168</v>
      </c>
      <c r="AY237" s="14" t="s">
        <v>161</v>
      </c>
      <c r="BE237" s="171">
        <f t="shared" ref="BE237:BE247" si="45">IF(N237="základná",J237,0)</f>
        <v>0</v>
      </c>
      <c r="BF237" s="171">
        <f t="shared" ref="BF237:BF247" si="46">IF(N237="znížená",J237,0)</f>
        <v>0</v>
      </c>
      <c r="BG237" s="171">
        <f t="shared" ref="BG237:BG247" si="47">IF(N237="zákl. prenesená",J237,0)</f>
        <v>0</v>
      </c>
      <c r="BH237" s="171">
        <f t="shared" ref="BH237:BH247" si="48">IF(N237="zníž. prenesená",J237,0)</f>
        <v>0</v>
      </c>
      <c r="BI237" s="171">
        <f t="shared" ref="BI237:BI247" si="49">IF(N237="nulová",J237,0)</f>
        <v>0</v>
      </c>
      <c r="BJ237" s="14" t="s">
        <v>168</v>
      </c>
      <c r="BK237" s="172">
        <f t="shared" ref="BK237:BK247" si="50">ROUND(I237*H237,3)</f>
        <v>0</v>
      </c>
      <c r="BL237" s="14" t="s">
        <v>227</v>
      </c>
      <c r="BM237" s="170" t="s">
        <v>467</v>
      </c>
    </row>
    <row r="238" spans="1:65" s="2" customFormat="1" ht="21.75" customHeight="1">
      <c r="A238" s="29"/>
      <c r="B238" s="158"/>
      <c r="C238" s="194" t="s">
        <v>468</v>
      </c>
      <c r="D238" s="194" t="s">
        <v>163</v>
      </c>
      <c r="E238" s="195" t="s">
        <v>469</v>
      </c>
      <c r="F238" s="196" t="s">
        <v>1454</v>
      </c>
      <c r="G238" s="197" t="s">
        <v>234</v>
      </c>
      <c r="H238" s="198">
        <v>25.8</v>
      </c>
      <c r="I238" s="198"/>
      <c r="J238" s="198">
        <f t="shared" si="41"/>
        <v>0</v>
      </c>
      <c r="K238" s="165"/>
      <c r="L238" s="30"/>
      <c r="M238" s="166" t="s">
        <v>1</v>
      </c>
      <c r="N238" s="167" t="s">
        <v>41</v>
      </c>
      <c r="O238" s="55"/>
      <c r="P238" s="168">
        <f t="shared" si="42"/>
        <v>0</v>
      </c>
      <c r="Q238" s="168">
        <v>3.5000000000000001E-3</v>
      </c>
      <c r="R238" s="168">
        <f t="shared" si="43"/>
        <v>9.0300000000000005E-2</v>
      </c>
      <c r="S238" s="168">
        <v>0</v>
      </c>
      <c r="T238" s="169">
        <f t="shared" si="44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70" t="s">
        <v>227</v>
      </c>
      <c r="AT238" s="170" t="s">
        <v>163</v>
      </c>
      <c r="AU238" s="170" t="s">
        <v>168</v>
      </c>
      <c r="AY238" s="14" t="s">
        <v>161</v>
      </c>
      <c r="BE238" s="171">
        <f t="shared" si="45"/>
        <v>0</v>
      </c>
      <c r="BF238" s="171">
        <f t="shared" si="46"/>
        <v>0</v>
      </c>
      <c r="BG238" s="171">
        <f t="shared" si="47"/>
        <v>0</v>
      </c>
      <c r="BH238" s="171">
        <f t="shared" si="48"/>
        <v>0</v>
      </c>
      <c r="BI238" s="171">
        <f t="shared" si="49"/>
        <v>0</v>
      </c>
      <c r="BJ238" s="14" t="s">
        <v>168</v>
      </c>
      <c r="BK238" s="172">
        <f t="shared" si="50"/>
        <v>0</v>
      </c>
      <c r="BL238" s="14" t="s">
        <v>227</v>
      </c>
      <c r="BM238" s="170" t="s">
        <v>470</v>
      </c>
    </row>
    <row r="239" spans="1:65" s="2" customFormat="1" ht="21.75" customHeight="1">
      <c r="A239" s="29"/>
      <c r="B239" s="158"/>
      <c r="C239" s="159" t="s">
        <v>471</v>
      </c>
      <c r="D239" s="159" t="s">
        <v>163</v>
      </c>
      <c r="E239" s="160" t="s">
        <v>472</v>
      </c>
      <c r="F239" s="161" t="s">
        <v>473</v>
      </c>
      <c r="G239" s="162" t="s">
        <v>234</v>
      </c>
      <c r="H239" s="163">
        <v>951.1</v>
      </c>
      <c r="I239" s="164"/>
      <c r="J239" s="163">
        <f t="shared" ref="J239:J247" si="51">ROUND(I239*H239,3)</f>
        <v>0</v>
      </c>
      <c r="K239" s="165"/>
      <c r="L239" s="30"/>
      <c r="M239" s="166" t="s">
        <v>1</v>
      </c>
      <c r="N239" s="167" t="s">
        <v>41</v>
      </c>
      <c r="O239" s="55"/>
      <c r="P239" s="168">
        <f t="shared" si="42"/>
        <v>0</v>
      </c>
      <c r="Q239" s="168">
        <v>0</v>
      </c>
      <c r="R239" s="168">
        <f t="shared" si="43"/>
        <v>0</v>
      </c>
      <c r="S239" s="168">
        <v>0</v>
      </c>
      <c r="T239" s="169">
        <f t="shared" si="44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70" t="s">
        <v>227</v>
      </c>
      <c r="AT239" s="170" t="s">
        <v>163</v>
      </c>
      <c r="AU239" s="170" t="s">
        <v>168</v>
      </c>
      <c r="AY239" s="14" t="s">
        <v>161</v>
      </c>
      <c r="BE239" s="171">
        <f t="shared" si="45"/>
        <v>0</v>
      </c>
      <c r="BF239" s="171">
        <f t="shared" si="46"/>
        <v>0</v>
      </c>
      <c r="BG239" s="171">
        <f t="shared" si="47"/>
        <v>0</v>
      </c>
      <c r="BH239" s="171">
        <f t="shared" si="48"/>
        <v>0</v>
      </c>
      <c r="BI239" s="171">
        <f t="shared" si="49"/>
        <v>0</v>
      </c>
      <c r="BJ239" s="14" t="s">
        <v>168</v>
      </c>
      <c r="BK239" s="172">
        <f t="shared" si="50"/>
        <v>0</v>
      </c>
      <c r="BL239" s="14" t="s">
        <v>227</v>
      </c>
      <c r="BM239" s="170" t="s">
        <v>474</v>
      </c>
    </row>
    <row r="240" spans="1:65" s="2" customFormat="1" ht="16.5" customHeight="1">
      <c r="A240" s="29"/>
      <c r="B240" s="158"/>
      <c r="C240" s="173" t="s">
        <v>475</v>
      </c>
      <c r="D240" s="173" t="s">
        <v>278</v>
      </c>
      <c r="E240" s="174" t="s">
        <v>476</v>
      </c>
      <c r="F240" s="175" t="s">
        <v>477</v>
      </c>
      <c r="G240" s="176" t="s">
        <v>234</v>
      </c>
      <c r="H240" s="177">
        <v>1093.7650000000001</v>
      </c>
      <c r="I240" s="178"/>
      <c r="J240" s="177">
        <f t="shared" si="51"/>
        <v>0</v>
      </c>
      <c r="K240" s="179"/>
      <c r="L240" s="180"/>
      <c r="M240" s="181" t="s">
        <v>1</v>
      </c>
      <c r="N240" s="182" t="s">
        <v>41</v>
      </c>
      <c r="O240" s="55"/>
      <c r="P240" s="168">
        <f t="shared" si="42"/>
        <v>0</v>
      </c>
      <c r="Q240" s="168">
        <v>1E-4</v>
      </c>
      <c r="R240" s="168">
        <f t="shared" si="43"/>
        <v>0.10937650000000002</v>
      </c>
      <c r="S240" s="168">
        <v>0</v>
      </c>
      <c r="T240" s="169">
        <f t="shared" si="44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70" t="s">
        <v>295</v>
      </c>
      <c r="AT240" s="170" t="s">
        <v>278</v>
      </c>
      <c r="AU240" s="170" t="s">
        <v>168</v>
      </c>
      <c r="AY240" s="14" t="s">
        <v>161</v>
      </c>
      <c r="BE240" s="171">
        <f t="shared" si="45"/>
        <v>0</v>
      </c>
      <c r="BF240" s="171">
        <f t="shared" si="46"/>
        <v>0</v>
      </c>
      <c r="BG240" s="171">
        <f t="shared" si="47"/>
        <v>0</v>
      </c>
      <c r="BH240" s="171">
        <f t="shared" si="48"/>
        <v>0</v>
      </c>
      <c r="BI240" s="171">
        <f t="shared" si="49"/>
        <v>0</v>
      </c>
      <c r="BJ240" s="14" t="s">
        <v>168</v>
      </c>
      <c r="BK240" s="172">
        <f t="shared" si="50"/>
        <v>0</v>
      </c>
      <c r="BL240" s="14" t="s">
        <v>227</v>
      </c>
      <c r="BM240" s="170" t="s">
        <v>478</v>
      </c>
    </row>
    <row r="241" spans="1:65" s="2" customFormat="1" ht="33" customHeight="1">
      <c r="A241" s="29"/>
      <c r="B241" s="158"/>
      <c r="C241" s="159" t="s">
        <v>479</v>
      </c>
      <c r="D241" s="159" t="s">
        <v>163</v>
      </c>
      <c r="E241" s="160" t="s">
        <v>480</v>
      </c>
      <c r="F241" s="161" t="s">
        <v>481</v>
      </c>
      <c r="G241" s="162" t="s">
        <v>234</v>
      </c>
      <c r="H241" s="163">
        <v>1373.07</v>
      </c>
      <c r="I241" s="164"/>
      <c r="J241" s="163">
        <f t="shared" si="51"/>
        <v>0</v>
      </c>
      <c r="K241" s="165"/>
      <c r="L241" s="30"/>
      <c r="M241" s="166" t="s">
        <v>1</v>
      </c>
      <c r="N241" s="167" t="s">
        <v>41</v>
      </c>
      <c r="O241" s="55"/>
      <c r="P241" s="168">
        <f t="shared" si="42"/>
        <v>0</v>
      </c>
      <c r="Q241" s="168">
        <v>3.0000000000000001E-5</v>
      </c>
      <c r="R241" s="168">
        <f t="shared" si="43"/>
        <v>4.1192100000000002E-2</v>
      </c>
      <c r="S241" s="168">
        <v>0</v>
      </c>
      <c r="T241" s="169">
        <f t="shared" si="44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70" t="s">
        <v>227</v>
      </c>
      <c r="AT241" s="170" t="s">
        <v>163</v>
      </c>
      <c r="AU241" s="170" t="s">
        <v>168</v>
      </c>
      <c r="AY241" s="14" t="s">
        <v>161</v>
      </c>
      <c r="BE241" s="171">
        <f t="shared" si="45"/>
        <v>0</v>
      </c>
      <c r="BF241" s="171">
        <f t="shared" si="46"/>
        <v>0</v>
      </c>
      <c r="BG241" s="171">
        <f t="shared" si="47"/>
        <v>0</v>
      </c>
      <c r="BH241" s="171">
        <f t="shared" si="48"/>
        <v>0</v>
      </c>
      <c r="BI241" s="171">
        <f t="shared" si="49"/>
        <v>0</v>
      </c>
      <c r="BJ241" s="14" t="s">
        <v>168</v>
      </c>
      <c r="BK241" s="172">
        <f t="shared" si="50"/>
        <v>0</v>
      </c>
      <c r="BL241" s="14" t="s">
        <v>227</v>
      </c>
      <c r="BM241" s="170" t="s">
        <v>482</v>
      </c>
    </row>
    <row r="242" spans="1:65" s="2" customFormat="1" ht="21.75" customHeight="1">
      <c r="A242" s="29"/>
      <c r="B242" s="158"/>
      <c r="C242" s="173" t="s">
        <v>483</v>
      </c>
      <c r="D242" s="173" t="s">
        <v>278</v>
      </c>
      <c r="E242" s="174" t="s">
        <v>484</v>
      </c>
      <c r="F242" s="175" t="s">
        <v>485</v>
      </c>
      <c r="G242" s="176" t="s">
        <v>234</v>
      </c>
      <c r="H242" s="177">
        <v>1579.0309999999999</v>
      </c>
      <c r="I242" s="178"/>
      <c r="J242" s="177">
        <f t="shared" si="51"/>
        <v>0</v>
      </c>
      <c r="K242" s="179"/>
      <c r="L242" s="180"/>
      <c r="M242" s="181" t="s">
        <v>1</v>
      </c>
      <c r="N242" s="182" t="s">
        <v>41</v>
      </c>
      <c r="O242" s="55"/>
      <c r="P242" s="168">
        <f t="shared" si="42"/>
        <v>0</v>
      </c>
      <c r="Q242" s="168">
        <v>2E-3</v>
      </c>
      <c r="R242" s="168">
        <f t="shared" si="43"/>
        <v>3.1580620000000001</v>
      </c>
      <c r="S242" s="168">
        <v>0</v>
      </c>
      <c r="T242" s="169">
        <f t="shared" si="44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70" t="s">
        <v>295</v>
      </c>
      <c r="AT242" s="170" t="s">
        <v>278</v>
      </c>
      <c r="AU242" s="170" t="s">
        <v>168</v>
      </c>
      <c r="AY242" s="14" t="s">
        <v>161</v>
      </c>
      <c r="BE242" s="171">
        <f t="shared" si="45"/>
        <v>0</v>
      </c>
      <c r="BF242" s="171">
        <f t="shared" si="46"/>
        <v>0</v>
      </c>
      <c r="BG242" s="171">
        <f t="shared" si="47"/>
        <v>0</v>
      </c>
      <c r="BH242" s="171">
        <f t="shared" si="48"/>
        <v>0</v>
      </c>
      <c r="BI242" s="171">
        <f t="shared" si="49"/>
        <v>0</v>
      </c>
      <c r="BJ242" s="14" t="s">
        <v>168</v>
      </c>
      <c r="BK242" s="172">
        <f t="shared" si="50"/>
        <v>0</v>
      </c>
      <c r="BL242" s="14" t="s">
        <v>227</v>
      </c>
      <c r="BM242" s="170" t="s">
        <v>486</v>
      </c>
    </row>
    <row r="243" spans="1:65" s="2" customFormat="1" ht="33" customHeight="1">
      <c r="A243" s="29"/>
      <c r="B243" s="158"/>
      <c r="C243" s="159" t="s">
        <v>487</v>
      </c>
      <c r="D243" s="159" t="s">
        <v>163</v>
      </c>
      <c r="E243" s="160" t="s">
        <v>488</v>
      </c>
      <c r="F243" s="161" t="s">
        <v>489</v>
      </c>
      <c r="G243" s="162" t="s">
        <v>234</v>
      </c>
      <c r="H243" s="163">
        <v>1373.07</v>
      </c>
      <c r="I243" s="164"/>
      <c r="J243" s="163">
        <f t="shared" si="51"/>
        <v>0</v>
      </c>
      <c r="K243" s="165"/>
      <c r="L243" s="30"/>
      <c r="M243" s="166" t="s">
        <v>1</v>
      </c>
      <c r="N243" s="167" t="s">
        <v>41</v>
      </c>
      <c r="O243" s="55"/>
      <c r="P243" s="168">
        <f t="shared" si="42"/>
        <v>0</v>
      </c>
      <c r="Q243" s="168">
        <v>0</v>
      </c>
      <c r="R243" s="168">
        <f t="shared" si="43"/>
        <v>0</v>
      </c>
      <c r="S243" s="168">
        <v>0</v>
      </c>
      <c r="T243" s="169">
        <f t="shared" si="44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70" t="s">
        <v>227</v>
      </c>
      <c r="AT243" s="170" t="s">
        <v>163</v>
      </c>
      <c r="AU243" s="170" t="s">
        <v>168</v>
      </c>
      <c r="AY243" s="14" t="s">
        <v>161</v>
      </c>
      <c r="BE243" s="171">
        <f t="shared" si="45"/>
        <v>0</v>
      </c>
      <c r="BF243" s="171">
        <f t="shared" si="46"/>
        <v>0</v>
      </c>
      <c r="BG243" s="171">
        <f t="shared" si="47"/>
        <v>0</v>
      </c>
      <c r="BH243" s="171">
        <f t="shared" si="48"/>
        <v>0</v>
      </c>
      <c r="BI243" s="171">
        <f t="shared" si="49"/>
        <v>0</v>
      </c>
      <c r="BJ243" s="14" t="s">
        <v>168</v>
      </c>
      <c r="BK243" s="172">
        <f t="shared" si="50"/>
        <v>0</v>
      </c>
      <c r="BL243" s="14" t="s">
        <v>227</v>
      </c>
      <c r="BM243" s="170" t="s">
        <v>490</v>
      </c>
    </row>
    <row r="244" spans="1:65" s="2" customFormat="1" ht="16.5" customHeight="1">
      <c r="A244" s="29"/>
      <c r="B244" s="158"/>
      <c r="C244" s="173" t="s">
        <v>491</v>
      </c>
      <c r="D244" s="173" t="s">
        <v>278</v>
      </c>
      <c r="E244" s="174" t="s">
        <v>492</v>
      </c>
      <c r="F244" s="175" t="s">
        <v>493</v>
      </c>
      <c r="G244" s="176" t="s">
        <v>234</v>
      </c>
      <c r="H244" s="177">
        <v>1579.0309999999999</v>
      </c>
      <c r="I244" s="178"/>
      <c r="J244" s="177">
        <f t="shared" si="51"/>
        <v>0</v>
      </c>
      <c r="K244" s="179"/>
      <c r="L244" s="180"/>
      <c r="M244" s="181" t="s">
        <v>1</v>
      </c>
      <c r="N244" s="182" t="s">
        <v>41</v>
      </c>
      <c r="O244" s="55"/>
      <c r="P244" s="168">
        <f t="shared" si="42"/>
        <v>0</v>
      </c>
      <c r="Q244" s="168">
        <v>4.0000000000000002E-4</v>
      </c>
      <c r="R244" s="168">
        <f t="shared" si="43"/>
        <v>0.63161239999999996</v>
      </c>
      <c r="S244" s="168">
        <v>0</v>
      </c>
      <c r="T244" s="169">
        <f t="shared" si="44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70" t="s">
        <v>295</v>
      </c>
      <c r="AT244" s="170" t="s">
        <v>278</v>
      </c>
      <c r="AU244" s="170" t="s">
        <v>168</v>
      </c>
      <c r="AY244" s="14" t="s">
        <v>161</v>
      </c>
      <c r="BE244" s="171">
        <f t="shared" si="45"/>
        <v>0</v>
      </c>
      <c r="BF244" s="171">
        <f t="shared" si="46"/>
        <v>0</v>
      </c>
      <c r="BG244" s="171">
        <f t="shared" si="47"/>
        <v>0</v>
      </c>
      <c r="BH244" s="171">
        <f t="shared" si="48"/>
        <v>0</v>
      </c>
      <c r="BI244" s="171">
        <f t="shared" si="49"/>
        <v>0</v>
      </c>
      <c r="BJ244" s="14" t="s">
        <v>168</v>
      </c>
      <c r="BK244" s="172">
        <f t="shared" si="50"/>
        <v>0</v>
      </c>
      <c r="BL244" s="14" t="s">
        <v>227</v>
      </c>
      <c r="BM244" s="170" t="s">
        <v>494</v>
      </c>
    </row>
    <row r="245" spans="1:65" s="2" customFormat="1" ht="33" customHeight="1">
      <c r="A245" s="29"/>
      <c r="B245" s="158"/>
      <c r="C245" s="159" t="s">
        <v>495</v>
      </c>
      <c r="D245" s="159" t="s">
        <v>163</v>
      </c>
      <c r="E245" s="160" t="s">
        <v>496</v>
      </c>
      <c r="F245" s="161" t="s">
        <v>497</v>
      </c>
      <c r="G245" s="162" t="s">
        <v>234</v>
      </c>
      <c r="H245" s="163">
        <v>1373.07</v>
      </c>
      <c r="I245" s="164"/>
      <c r="J245" s="163">
        <f t="shared" si="51"/>
        <v>0</v>
      </c>
      <c r="K245" s="165"/>
      <c r="L245" s="30"/>
      <c r="M245" s="166" t="s">
        <v>1</v>
      </c>
      <c r="N245" s="167" t="s">
        <v>41</v>
      </c>
      <c r="O245" s="55"/>
      <c r="P245" s="168">
        <f t="shared" si="42"/>
        <v>0</v>
      </c>
      <c r="Q245" s="168">
        <v>0</v>
      </c>
      <c r="R245" s="168">
        <f t="shared" si="43"/>
        <v>0</v>
      </c>
      <c r="S245" s="168">
        <v>0</v>
      </c>
      <c r="T245" s="169">
        <f t="shared" si="44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70" t="s">
        <v>227</v>
      </c>
      <c r="AT245" s="170" t="s">
        <v>163</v>
      </c>
      <c r="AU245" s="170" t="s">
        <v>168</v>
      </c>
      <c r="AY245" s="14" t="s">
        <v>161</v>
      </c>
      <c r="BE245" s="171">
        <f t="shared" si="45"/>
        <v>0</v>
      </c>
      <c r="BF245" s="171">
        <f t="shared" si="46"/>
        <v>0</v>
      </c>
      <c r="BG245" s="171">
        <f t="shared" si="47"/>
        <v>0</v>
      </c>
      <c r="BH245" s="171">
        <f t="shared" si="48"/>
        <v>0</v>
      </c>
      <c r="BI245" s="171">
        <f t="shared" si="49"/>
        <v>0</v>
      </c>
      <c r="BJ245" s="14" t="s">
        <v>168</v>
      </c>
      <c r="BK245" s="172">
        <f t="shared" si="50"/>
        <v>0</v>
      </c>
      <c r="BL245" s="14" t="s">
        <v>227</v>
      </c>
      <c r="BM245" s="170" t="s">
        <v>498</v>
      </c>
    </row>
    <row r="246" spans="1:65" s="2" customFormat="1" ht="16.5" customHeight="1">
      <c r="A246" s="29"/>
      <c r="B246" s="158"/>
      <c r="C246" s="173" t="s">
        <v>499</v>
      </c>
      <c r="D246" s="173" t="s">
        <v>278</v>
      </c>
      <c r="E246" s="174" t="s">
        <v>492</v>
      </c>
      <c r="F246" s="175" t="s">
        <v>493</v>
      </c>
      <c r="G246" s="176" t="s">
        <v>234</v>
      </c>
      <c r="H246" s="177">
        <v>1579.0309999999999</v>
      </c>
      <c r="I246" s="178"/>
      <c r="J246" s="177">
        <f t="shared" si="51"/>
        <v>0</v>
      </c>
      <c r="K246" s="179"/>
      <c r="L246" s="180"/>
      <c r="M246" s="181" t="s">
        <v>1</v>
      </c>
      <c r="N246" s="182" t="s">
        <v>41</v>
      </c>
      <c r="O246" s="55"/>
      <c r="P246" s="168">
        <f t="shared" si="42"/>
        <v>0</v>
      </c>
      <c r="Q246" s="168">
        <v>4.0000000000000002E-4</v>
      </c>
      <c r="R246" s="168">
        <f t="shared" si="43"/>
        <v>0.63161239999999996</v>
      </c>
      <c r="S246" s="168">
        <v>0</v>
      </c>
      <c r="T246" s="169">
        <f t="shared" si="44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70" t="s">
        <v>295</v>
      </c>
      <c r="AT246" s="170" t="s">
        <v>278</v>
      </c>
      <c r="AU246" s="170" t="s">
        <v>168</v>
      </c>
      <c r="AY246" s="14" t="s">
        <v>161</v>
      </c>
      <c r="BE246" s="171">
        <f t="shared" si="45"/>
        <v>0</v>
      </c>
      <c r="BF246" s="171">
        <f t="shared" si="46"/>
        <v>0</v>
      </c>
      <c r="BG246" s="171">
        <f t="shared" si="47"/>
        <v>0</v>
      </c>
      <c r="BH246" s="171">
        <f t="shared" si="48"/>
        <v>0</v>
      </c>
      <c r="BI246" s="171">
        <f t="shared" si="49"/>
        <v>0</v>
      </c>
      <c r="BJ246" s="14" t="s">
        <v>168</v>
      </c>
      <c r="BK246" s="172">
        <f t="shared" si="50"/>
        <v>0</v>
      </c>
      <c r="BL246" s="14" t="s">
        <v>227</v>
      </c>
      <c r="BM246" s="170" t="s">
        <v>500</v>
      </c>
    </row>
    <row r="247" spans="1:65" s="2" customFormat="1" ht="21.75" customHeight="1">
      <c r="A247" s="29"/>
      <c r="B247" s="158"/>
      <c r="C247" s="159" t="s">
        <v>501</v>
      </c>
      <c r="D247" s="159" t="s">
        <v>163</v>
      </c>
      <c r="E247" s="160" t="s">
        <v>502</v>
      </c>
      <c r="F247" s="161" t="s">
        <v>503</v>
      </c>
      <c r="G247" s="162" t="s">
        <v>504</v>
      </c>
      <c r="H247" s="164"/>
      <c r="I247" s="164"/>
      <c r="J247" s="163">
        <f t="shared" si="51"/>
        <v>0</v>
      </c>
      <c r="K247" s="165"/>
      <c r="L247" s="30"/>
      <c r="M247" s="166" t="s">
        <v>1</v>
      </c>
      <c r="N247" s="167" t="s">
        <v>41</v>
      </c>
      <c r="O247" s="55"/>
      <c r="P247" s="168">
        <f t="shared" si="42"/>
        <v>0</v>
      </c>
      <c r="Q247" s="168">
        <v>0</v>
      </c>
      <c r="R247" s="168">
        <f t="shared" si="43"/>
        <v>0</v>
      </c>
      <c r="S247" s="168">
        <v>0</v>
      </c>
      <c r="T247" s="169">
        <f t="shared" si="44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70" t="s">
        <v>227</v>
      </c>
      <c r="AT247" s="170" t="s">
        <v>163</v>
      </c>
      <c r="AU247" s="170" t="s">
        <v>168</v>
      </c>
      <c r="AY247" s="14" t="s">
        <v>161</v>
      </c>
      <c r="BE247" s="171">
        <f t="shared" si="45"/>
        <v>0</v>
      </c>
      <c r="BF247" s="171">
        <f t="shared" si="46"/>
        <v>0</v>
      </c>
      <c r="BG247" s="171">
        <f t="shared" si="47"/>
        <v>0</v>
      </c>
      <c r="BH247" s="171">
        <f t="shared" si="48"/>
        <v>0</v>
      </c>
      <c r="BI247" s="171">
        <f t="shared" si="49"/>
        <v>0</v>
      </c>
      <c r="BJ247" s="14" t="s">
        <v>168</v>
      </c>
      <c r="BK247" s="172">
        <f t="shared" si="50"/>
        <v>0</v>
      </c>
      <c r="BL247" s="14" t="s">
        <v>227</v>
      </c>
      <c r="BM247" s="170" t="s">
        <v>505</v>
      </c>
    </row>
    <row r="248" spans="1:65" s="12" customFormat="1" ht="22.9" customHeight="1">
      <c r="B248" s="145"/>
      <c r="D248" s="146" t="s">
        <v>74</v>
      </c>
      <c r="E248" s="156" t="s">
        <v>506</v>
      </c>
      <c r="F248" s="156" t="s">
        <v>507</v>
      </c>
      <c r="I248" s="148"/>
      <c r="J248" s="157">
        <f>BK248</f>
        <v>0</v>
      </c>
      <c r="L248" s="145"/>
      <c r="M248" s="150"/>
      <c r="N248" s="151"/>
      <c r="O248" s="151"/>
      <c r="P248" s="152">
        <f>SUM(P249:P256)</f>
        <v>0</v>
      </c>
      <c r="Q248" s="151"/>
      <c r="R248" s="152">
        <f>SUM(R249:R256)</f>
        <v>4.6323224000000005</v>
      </c>
      <c r="S248" s="151"/>
      <c r="T248" s="153">
        <f>SUM(T249:T256)</f>
        <v>0</v>
      </c>
      <c r="AR248" s="146" t="s">
        <v>168</v>
      </c>
      <c r="AT248" s="154" t="s">
        <v>74</v>
      </c>
      <c r="AU248" s="154" t="s">
        <v>83</v>
      </c>
      <c r="AY248" s="146" t="s">
        <v>161</v>
      </c>
      <c r="BK248" s="155">
        <f>SUM(BK249:BK256)</f>
        <v>0</v>
      </c>
    </row>
    <row r="249" spans="1:65" s="2" customFormat="1" ht="16.5" customHeight="1">
      <c r="A249" s="29"/>
      <c r="B249" s="158"/>
      <c r="C249" s="159" t="s">
        <v>508</v>
      </c>
      <c r="D249" s="159" t="s">
        <v>163</v>
      </c>
      <c r="E249" s="160" t="s">
        <v>509</v>
      </c>
      <c r="F249" s="161" t="s">
        <v>510</v>
      </c>
      <c r="G249" s="162" t="s">
        <v>234</v>
      </c>
      <c r="H249" s="163">
        <v>1302.4000000000001</v>
      </c>
      <c r="I249" s="164"/>
      <c r="J249" s="163">
        <f t="shared" ref="J249:J256" si="52">ROUND(I249*H249,3)</f>
        <v>0</v>
      </c>
      <c r="K249" s="165"/>
      <c r="L249" s="30"/>
      <c r="M249" s="166" t="s">
        <v>1</v>
      </c>
      <c r="N249" s="167" t="s">
        <v>41</v>
      </c>
      <c r="O249" s="55"/>
      <c r="P249" s="168">
        <f t="shared" ref="P249:P256" si="53">O249*H249</f>
        <v>0</v>
      </c>
      <c r="Q249" s="168">
        <v>0</v>
      </c>
      <c r="R249" s="168">
        <f t="shared" ref="R249:R256" si="54">Q249*H249</f>
        <v>0</v>
      </c>
      <c r="S249" s="168">
        <v>0</v>
      </c>
      <c r="T249" s="169">
        <f t="shared" ref="T249:T256" si="55">S249*H249</f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70" t="s">
        <v>227</v>
      </c>
      <c r="AT249" s="170" t="s">
        <v>163</v>
      </c>
      <c r="AU249" s="170" t="s">
        <v>168</v>
      </c>
      <c r="AY249" s="14" t="s">
        <v>161</v>
      </c>
      <c r="BE249" s="171">
        <f t="shared" ref="BE249:BE256" si="56">IF(N249="základná",J249,0)</f>
        <v>0</v>
      </c>
      <c r="BF249" s="171">
        <f t="shared" ref="BF249:BF256" si="57">IF(N249="znížená",J249,0)</f>
        <v>0</v>
      </c>
      <c r="BG249" s="171">
        <f t="shared" ref="BG249:BG256" si="58">IF(N249="zákl. prenesená",J249,0)</f>
        <v>0</v>
      </c>
      <c r="BH249" s="171">
        <f t="shared" ref="BH249:BH256" si="59">IF(N249="zníž. prenesená",J249,0)</f>
        <v>0</v>
      </c>
      <c r="BI249" s="171">
        <f t="shared" ref="BI249:BI256" si="60">IF(N249="nulová",J249,0)</f>
        <v>0</v>
      </c>
      <c r="BJ249" s="14" t="s">
        <v>168</v>
      </c>
      <c r="BK249" s="172">
        <f t="shared" ref="BK249:BK256" si="61">ROUND(I249*H249,3)</f>
        <v>0</v>
      </c>
      <c r="BL249" s="14" t="s">
        <v>227</v>
      </c>
      <c r="BM249" s="170" t="s">
        <v>511</v>
      </c>
    </row>
    <row r="250" spans="1:65" s="2" customFormat="1" ht="16.5" customHeight="1">
      <c r="A250" s="29"/>
      <c r="B250" s="158"/>
      <c r="C250" s="173" t="s">
        <v>512</v>
      </c>
      <c r="D250" s="173" t="s">
        <v>278</v>
      </c>
      <c r="E250" s="174" t="s">
        <v>513</v>
      </c>
      <c r="F250" s="175" t="s">
        <v>514</v>
      </c>
      <c r="G250" s="176" t="s">
        <v>234</v>
      </c>
      <c r="H250" s="177">
        <v>1497.76</v>
      </c>
      <c r="I250" s="178"/>
      <c r="J250" s="177">
        <f t="shared" si="52"/>
        <v>0</v>
      </c>
      <c r="K250" s="179"/>
      <c r="L250" s="180"/>
      <c r="M250" s="181" t="s">
        <v>1</v>
      </c>
      <c r="N250" s="182" t="s">
        <v>41</v>
      </c>
      <c r="O250" s="55"/>
      <c r="P250" s="168">
        <f t="shared" si="53"/>
        <v>0</v>
      </c>
      <c r="Q250" s="168">
        <v>1.9000000000000001E-4</v>
      </c>
      <c r="R250" s="168">
        <f t="shared" si="54"/>
        <v>0.28457440000000001</v>
      </c>
      <c r="S250" s="168">
        <v>0</v>
      </c>
      <c r="T250" s="169">
        <f t="shared" si="55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70" t="s">
        <v>295</v>
      </c>
      <c r="AT250" s="170" t="s">
        <v>278</v>
      </c>
      <c r="AU250" s="170" t="s">
        <v>168</v>
      </c>
      <c r="AY250" s="14" t="s">
        <v>161</v>
      </c>
      <c r="BE250" s="171">
        <f t="shared" si="56"/>
        <v>0</v>
      </c>
      <c r="BF250" s="171">
        <f t="shared" si="57"/>
        <v>0</v>
      </c>
      <c r="BG250" s="171">
        <f t="shared" si="58"/>
        <v>0</v>
      </c>
      <c r="BH250" s="171">
        <f t="shared" si="59"/>
        <v>0</v>
      </c>
      <c r="BI250" s="171">
        <f t="shared" si="60"/>
        <v>0</v>
      </c>
      <c r="BJ250" s="14" t="s">
        <v>168</v>
      </c>
      <c r="BK250" s="172">
        <f t="shared" si="61"/>
        <v>0</v>
      </c>
      <c r="BL250" s="14" t="s">
        <v>227</v>
      </c>
      <c r="BM250" s="170" t="s">
        <v>515</v>
      </c>
    </row>
    <row r="251" spans="1:65" s="2" customFormat="1" ht="33" customHeight="1">
      <c r="A251" s="29"/>
      <c r="B251" s="158"/>
      <c r="C251" s="159" t="s">
        <v>516</v>
      </c>
      <c r="D251" s="159" t="s">
        <v>163</v>
      </c>
      <c r="E251" s="160" t="s">
        <v>517</v>
      </c>
      <c r="F251" s="161" t="s">
        <v>518</v>
      </c>
      <c r="G251" s="162" t="s">
        <v>234</v>
      </c>
      <c r="H251" s="163">
        <v>1322.4</v>
      </c>
      <c r="I251" s="164"/>
      <c r="J251" s="163">
        <f t="shared" si="52"/>
        <v>0</v>
      </c>
      <c r="K251" s="165"/>
      <c r="L251" s="30"/>
      <c r="M251" s="166" t="s">
        <v>1</v>
      </c>
      <c r="N251" s="167" t="s">
        <v>41</v>
      </c>
      <c r="O251" s="55"/>
      <c r="P251" s="168">
        <f t="shared" si="53"/>
        <v>0</v>
      </c>
      <c r="Q251" s="168">
        <v>0</v>
      </c>
      <c r="R251" s="168">
        <f t="shared" si="54"/>
        <v>0</v>
      </c>
      <c r="S251" s="168">
        <v>0</v>
      </c>
      <c r="T251" s="169">
        <f t="shared" si="55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70" t="s">
        <v>227</v>
      </c>
      <c r="AT251" s="170" t="s">
        <v>163</v>
      </c>
      <c r="AU251" s="170" t="s">
        <v>168</v>
      </c>
      <c r="AY251" s="14" t="s">
        <v>161</v>
      </c>
      <c r="BE251" s="171">
        <f t="shared" si="56"/>
        <v>0</v>
      </c>
      <c r="BF251" s="171">
        <f t="shared" si="57"/>
        <v>0</v>
      </c>
      <c r="BG251" s="171">
        <f t="shared" si="58"/>
        <v>0</v>
      </c>
      <c r="BH251" s="171">
        <f t="shared" si="59"/>
        <v>0</v>
      </c>
      <c r="BI251" s="171">
        <f t="shared" si="60"/>
        <v>0</v>
      </c>
      <c r="BJ251" s="14" t="s">
        <v>168</v>
      </c>
      <c r="BK251" s="172">
        <f t="shared" si="61"/>
        <v>0</v>
      </c>
      <c r="BL251" s="14" t="s">
        <v>227</v>
      </c>
      <c r="BM251" s="170" t="s">
        <v>519</v>
      </c>
    </row>
    <row r="252" spans="1:65" s="2" customFormat="1" ht="21.75" customHeight="1">
      <c r="A252" s="29"/>
      <c r="B252" s="158"/>
      <c r="C252" s="201" t="s">
        <v>520</v>
      </c>
      <c r="D252" s="201" t="s">
        <v>278</v>
      </c>
      <c r="E252" s="202" t="s">
        <v>521</v>
      </c>
      <c r="F252" s="203" t="s">
        <v>1455</v>
      </c>
      <c r="G252" s="204" t="s">
        <v>234</v>
      </c>
      <c r="H252" s="205">
        <v>1520.76</v>
      </c>
      <c r="I252" s="205"/>
      <c r="J252" s="205">
        <f t="shared" si="52"/>
        <v>0</v>
      </c>
      <c r="K252" s="179"/>
      <c r="L252" s="180"/>
      <c r="M252" s="181" t="s">
        <v>1</v>
      </c>
      <c r="N252" s="182" t="s">
        <v>41</v>
      </c>
      <c r="O252" s="55"/>
      <c r="P252" s="168">
        <f t="shared" si="53"/>
        <v>0</v>
      </c>
      <c r="Q252" s="168">
        <v>1.9E-3</v>
      </c>
      <c r="R252" s="168">
        <f t="shared" si="54"/>
        <v>2.8894440000000001</v>
      </c>
      <c r="S252" s="168">
        <v>0</v>
      </c>
      <c r="T252" s="169">
        <f t="shared" si="55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70" t="s">
        <v>295</v>
      </c>
      <c r="AT252" s="170" t="s">
        <v>278</v>
      </c>
      <c r="AU252" s="170" t="s">
        <v>168</v>
      </c>
      <c r="AY252" s="14" t="s">
        <v>161</v>
      </c>
      <c r="BE252" s="171">
        <f t="shared" si="56"/>
        <v>0</v>
      </c>
      <c r="BF252" s="171">
        <f t="shared" si="57"/>
        <v>0</v>
      </c>
      <c r="BG252" s="171">
        <f t="shared" si="58"/>
        <v>0</v>
      </c>
      <c r="BH252" s="171">
        <f t="shared" si="59"/>
        <v>0</v>
      </c>
      <c r="BI252" s="171">
        <f t="shared" si="60"/>
        <v>0</v>
      </c>
      <c r="BJ252" s="14" t="s">
        <v>168</v>
      </c>
      <c r="BK252" s="172">
        <f t="shared" si="61"/>
        <v>0</v>
      </c>
      <c r="BL252" s="14" t="s">
        <v>227</v>
      </c>
      <c r="BM252" s="170" t="s">
        <v>522</v>
      </c>
    </row>
    <row r="253" spans="1:65" s="2" customFormat="1" ht="16.5" customHeight="1">
      <c r="A253" s="29"/>
      <c r="B253" s="158"/>
      <c r="C253" s="173" t="s">
        <v>523</v>
      </c>
      <c r="D253" s="173" t="s">
        <v>278</v>
      </c>
      <c r="E253" s="174" t="s">
        <v>524</v>
      </c>
      <c r="F253" s="175" t="s">
        <v>525</v>
      </c>
      <c r="G253" s="176" t="s">
        <v>255</v>
      </c>
      <c r="H253" s="177">
        <v>4250</v>
      </c>
      <c r="I253" s="178"/>
      <c r="J253" s="177">
        <f t="shared" si="52"/>
        <v>0</v>
      </c>
      <c r="K253" s="179"/>
      <c r="L253" s="180"/>
      <c r="M253" s="181" t="s">
        <v>1</v>
      </c>
      <c r="N253" s="182" t="s">
        <v>41</v>
      </c>
      <c r="O253" s="55"/>
      <c r="P253" s="168">
        <f t="shared" si="53"/>
        <v>0</v>
      </c>
      <c r="Q253" s="168">
        <v>2.0000000000000001E-4</v>
      </c>
      <c r="R253" s="168">
        <f t="shared" si="54"/>
        <v>0.85000000000000009</v>
      </c>
      <c r="S253" s="168">
        <v>0</v>
      </c>
      <c r="T253" s="169">
        <f t="shared" si="55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70" t="s">
        <v>295</v>
      </c>
      <c r="AT253" s="170" t="s">
        <v>278</v>
      </c>
      <c r="AU253" s="170" t="s">
        <v>168</v>
      </c>
      <c r="AY253" s="14" t="s">
        <v>161</v>
      </c>
      <c r="BE253" s="171">
        <f t="shared" si="56"/>
        <v>0</v>
      </c>
      <c r="BF253" s="171">
        <f t="shared" si="57"/>
        <v>0</v>
      </c>
      <c r="BG253" s="171">
        <f t="shared" si="58"/>
        <v>0</v>
      </c>
      <c r="BH253" s="171">
        <f t="shared" si="59"/>
        <v>0</v>
      </c>
      <c r="BI253" s="171">
        <f t="shared" si="60"/>
        <v>0</v>
      </c>
      <c r="BJ253" s="14" t="s">
        <v>168</v>
      </c>
      <c r="BK253" s="172">
        <f t="shared" si="61"/>
        <v>0</v>
      </c>
      <c r="BL253" s="14" t="s">
        <v>227</v>
      </c>
      <c r="BM253" s="170" t="s">
        <v>526</v>
      </c>
    </row>
    <row r="254" spans="1:65" s="2" customFormat="1" ht="21.75" customHeight="1">
      <c r="A254" s="29"/>
      <c r="B254" s="158"/>
      <c r="C254" s="159" t="s">
        <v>527</v>
      </c>
      <c r="D254" s="159" t="s">
        <v>163</v>
      </c>
      <c r="E254" s="160" t="s">
        <v>528</v>
      </c>
      <c r="F254" s="161" t="s">
        <v>529</v>
      </c>
      <c r="G254" s="162" t="s">
        <v>234</v>
      </c>
      <c r="H254" s="163">
        <v>1322.4</v>
      </c>
      <c r="I254" s="164"/>
      <c r="J254" s="163">
        <f t="shared" si="52"/>
        <v>0</v>
      </c>
      <c r="K254" s="165"/>
      <c r="L254" s="30"/>
      <c r="M254" s="166" t="s">
        <v>1</v>
      </c>
      <c r="N254" s="167" t="s">
        <v>41</v>
      </c>
      <c r="O254" s="55"/>
      <c r="P254" s="168">
        <f t="shared" si="53"/>
        <v>0</v>
      </c>
      <c r="Q254" s="168">
        <v>0</v>
      </c>
      <c r="R254" s="168">
        <f t="shared" si="54"/>
        <v>0</v>
      </c>
      <c r="S254" s="168">
        <v>0</v>
      </c>
      <c r="T254" s="169">
        <f t="shared" si="55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70" t="s">
        <v>227</v>
      </c>
      <c r="AT254" s="170" t="s">
        <v>163</v>
      </c>
      <c r="AU254" s="170" t="s">
        <v>168</v>
      </c>
      <c r="AY254" s="14" t="s">
        <v>161</v>
      </c>
      <c r="BE254" s="171">
        <f t="shared" si="56"/>
        <v>0</v>
      </c>
      <c r="BF254" s="171">
        <f t="shared" si="57"/>
        <v>0</v>
      </c>
      <c r="BG254" s="171">
        <f t="shared" si="58"/>
        <v>0</v>
      </c>
      <c r="BH254" s="171">
        <f t="shared" si="59"/>
        <v>0</v>
      </c>
      <c r="BI254" s="171">
        <f t="shared" si="60"/>
        <v>0</v>
      </c>
      <c r="BJ254" s="14" t="s">
        <v>168</v>
      </c>
      <c r="BK254" s="172">
        <f t="shared" si="61"/>
        <v>0</v>
      </c>
      <c r="BL254" s="14" t="s">
        <v>227</v>
      </c>
      <c r="BM254" s="170" t="s">
        <v>530</v>
      </c>
    </row>
    <row r="255" spans="1:65" s="2" customFormat="1" ht="16.5" customHeight="1">
      <c r="A255" s="29"/>
      <c r="B255" s="158"/>
      <c r="C255" s="173" t="s">
        <v>531</v>
      </c>
      <c r="D255" s="173" t="s">
        <v>278</v>
      </c>
      <c r="E255" s="174" t="s">
        <v>532</v>
      </c>
      <c r="F255" s="175" t="s">
        <v>533</v>
      </c>
      <c r="G255" s="176" t="s">
        <v>234</v>
      </c>
      <c r="H255" s="177">
        <v>1520.76</v>
      </c>
      <c r="I255" s="178"/>
      <c r="J255" s="177">
        <f t="shared" si="52"/>
        <v>0</v>
      </c>
      <c r="K255" s="179"/>
      <c r="L255" s="180"/>
      <c r="M255" s="181" t="s">
        <v>1</v>
      </c>
      <c r="N255" s="182" t="s">
        <v>41</v>
      </c>
      <c r="O255" s="55"/>
      <c r="P255" s="168">
        <f t="shared" si="53"/>
        <v>0</v>
      </c>
      <c r="Q255" s="168">
        <v>4.0000000000000002E-4</v>
      </c>
      <c r="R255" s="168">
        <f t="shared" si="54"/>
        <v>0.60830400000000007</v>
      </c>
      <c r="S255" s="168">
        <v>0</v>
      </c>
      <c r="T255" s="169">
        <f t="shared" si="55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70" t="s">
        <v>295</v>
      </c>
      <c r="AT255" s="170" t="s">
        <v>278</v>
      </c>
      <c r="AU255" s="170" t="s">
        <v>168</v>
      </c>
      <c r="AY255" s="14" t="s">
        <v>161</v>
      </c>
      <c r="BE255" s="171">
        <f t="shared" si="56"/>
        <v>0</v>
      </c>
      <c r="BF255" s="171">
        <f t="shared" si="57"/>
        <v>0</v>
      </c>
      <c r="BG255" s="171">
        <f t="shared" si="58"/>
        <v>0</v>
      </c>
      <c r="BH255" s="171">
        <f t="shared" si="59"/>
        <v>0</v>
      </c>
      <c r="BI255" s="171">
        <f t="shared" si="60"/>
        <v>0</v>
      </c>
      <c r="BJ255" s="14" t="s">
        <v>168</v>
      </c>
      <c r="BK255" s="172">
        <f t="shared" si="61"/>
        <v>0</v>
      </c>
      <c r="BL255" s="14" t="s">
        <v>227</v>
      </c>
      <c r="BM255" s="170" t="s">
        <v>534</v>
      </c>
    </row>
    <row r="256" spans="1:65" s="2" customFormat="1" ht="21.75" customHeight="1">
      <c r="A256" s="29"/>
      <c r="B256" s="158"/>
      <c r="C256" s="159" t="s">
        <v>535</v>
      </c>
      <c r="D256" s="159" t="s">
        <v>163</v>
      </c>
      <c r="E256" s="160" t="s">
        <v>536</v>
      </c>
      <c r="F256" s="161" t="s">
        <v>537</v>
      </c>
      <c r="G256" s="162" t="s">
        <v>504</v>
      </c>
      <c r="H256" s="164"/>
      <c r="I256" s="164"/>
      <c r="J256" s="163">
        <f t="shared" si="52"/>
        <v>0</v>
      </c>
      <c r="K256" s="165"/>
      <c r="L256" s="30"/>
      <c r="M256" s="166" t="s">
        <v>1</v>
      </c>
      <c r="N256" s="167" t="s">
        <v>41</v>
      </c>
      <c r="O256" s="55"/>
      <c r="P256" s="168">
        <f t="shared" si="53"/>
        <v>0</v>
      </c>
      <c r="Q256" s="168">
        <v>0</v>
      </c>
      <c r="R256" s="168">
        <f t="shared" si="54"/>
        <v>0</v>
      </c>
      <c r="S256" s="168">
        <v>0</v>
      </c>
      <c r="T256" s="169">
        <f t="shared" si="55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70" t="s">
        <v>227</v>
      </c>
      <c r="AT256" s="170" t="s">
        <v>163</v>
      </c>
      <c r="AU256" s="170" t="s">
        <v>168</v>
      </c>
      <c r="AY256" s="14" t="s">
        <v>161</v>
      </c>
      <c r="BE256" s="171">
        <f t="shared" si="56"/>
        <v>0</v>
      </c>
      <c r="BF256" s="171">
        <f t="shared" si="57"/>
        <v>0</v>
      </c>
      <c r="BG256" s="171">
        <f t="shared" si="58"/>
        <v>0</v>
      </c>
      <c r="BH256" s="171">
        <f t="shared" si="59"/>
        <v>0</v>
      </c>
      <c r="BI256" s="171">
        <f t="shared" si="60"/>
        <v>0</v>
      </c>
      <c r="BJ256" s="14" t="s">
        <v>168</v>
      </c>
      <c r="BK256" s="172">
        <f t="shared" si="61"/>
        <v>0</v>
      </c>
      <c r="BL256" s="14" t="s">
        <v>227</v>
      </c>
      <c r="BM256" s="170" t="s">
        <v>538</v>
      </c>
    </row>
    <row r="257" spans="1:65" s="12" customFormat="1" ht="22.9" customHeight="1">
      <c r="B257" s="145"/>
      <c r="D257" s="146" t="s">
        <v>74</v>
      </c>
      <c r="E257" s="156" t="s">
        <v>539</v>
      </c>
      <c r="F257" s="156" t="s">
        <v>540</v>
      </c>
      <c r="I257" s="148"/>
      <c r="J257" s="157">
        <f>BK257</f>
        <v>0</v>
      </c>
      <c r="L257" s="145"/>
      <c r="M257" s="150"/>
      <c r="N257" s="151"/>
      <c r="O257" s="151"/>
      <c r="P257" s="152">
        <f>SUM(P258:P272)</f>
        <v>0</v>
      </c>
      <c r="Q257" s="151"/>
      <c r="R257" s="152">
        <f>SUM(R258:R272)</f>
        <v>15.11922654</v>
      </c>
      <c r="S257" s="151"/>
      <c r="T257" s="153">
        <f>SUM(T258:T272)</f>
        <v>0</v>
      </c>
      <c r="AR257" s="146" t="s">
        <v>168</v>
      </c>
      <c r="AT257" s="154" t="s">
        <v>74</v>
      </c>
      <c r="AU257" s="154" t="s">
        <v>83</v>
      </c>
      <c r="AY257" s="146" t="s">
        <v>161</v>
      </c>
      <c r="BK257" s="155">
        <f>SUM(BK258:BK272)</f>
        <v>0</v>
      </c>
    </row>
    <row r="258" spans="1:65" s="2" customFormat="1" ht="21.75" customHeight="1">
      <c r="A258" s="29"/>
      <c r="B258" s="158"/>
      <c r="C258" s="159" t="s">
        <v>541</v>
      </c>
      <c r="D258" s="159" t="s">
        <v>163</v>
      </c>
      <c r="E258" s="160" t="s">
        <v>542</v>
      </c>
      <c r="F258" s="161" t="s">
        <v>543</v>
      </c>
      <c r="G258" s="162" t="s">
        <v>234</v>
      </c>
      <c r="H258" s="163">
        <v>132</v>
      </c>
      <c r="I258" s="164"/>
      <c r="J258" s="163">
        <f t="shared" ref="J258:J272" si="62">ROUND(I258*H258,3)</f>
        <v>0</v>
      </c>
      <c r="K258" s="165"/>
      <c r="L258" s="30"/>
      <c r="M258" s="166" t="s">
        <v>1</v>
      </c>
      <c r="N258" s="167" t="s">
        <v>41</v>
      </c>
      <c r="O258" s="55"/>
      <c r="P258" s="168">
        <f t="shared" ref="P258:P272" si="63">O258*H258</f>
        <v>0</v>
      </c>
      <c r="Q258" s="168">
        <v>2.9999999999999997E-4</v>
      </c>
      <c r="R258" s="168">
        <f t="shared" ref="R258:R272" si="64">Q258*H258</f>
        <v>3.9599999999999996E-2</v>
      </c>
      <c r="S258" s="168">
        <v>0</v>
      </c>
      <c r="T258" s="169">
        <f t="shared" ref="T258:T272" si="65">S258*H258</f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70" t="s">
        <v>227</v>
      </c>
      <c r="AT258" s="170" t="s">
        <v>163</v>
      </c>
      <c r="AU258" s="170" t="s">
        <v>168</v>
      </c>
      <c r="AY258" s="14" t="s">
        <v>161</v>
      </c>
      <c r="BE258" s="171">
        <f t="shared" ref="BE258:BE272" si="66">IF(N258="základná",J258,0)</f>
        <v>0</v>
      </c>
      <c r="BF258" s="171">
        <f t="shared" ref="BF258:BF272" si="67">IF(N258="znížená",J258,0)</f>
        <v>0</v>
      </c>
      <c r="BG258" s="171">
        <f t="shared" ref="BG258:BG272" si="68">IF(N258="zákl. prenesená",J258,0)</f>
        <v>0</v>
      </c>
      <c r="BH258" s="171">
        <f t="shared" ref="BH258:BH272" si="69">IF(N258="zníž. prenesená",J258,0)</f>
        <v>0</v>
      </c>
      <c r="BI258" s="171">
        <f t="shared" ref="BI258:BI272" si="70">IF(N258="nulová",J258,0)</f>
        <v>0</v>
      </c>
      <c r="BJ258" s="14" t="s">
        <v>168</v>
      </c>
      <c r="BK258" s="172">
        <f t="shared" ref="BK258:BK272" si="71">ROUND(I258*H258,3)</f>
        <v>0</v>
      </c>
      <c r="BL258" s="14" t="s">
        <v>227</v>
      </c>
      <c r="BM258" s="170" t="s">
        <v>544</v>
      </c>
    </row>
    <row r="259" spans="1:65" s="2" customFormat="1" ht="21.75" customHeight="1">
      <c r="A259" s="29"/>
      <c r="B259" s="158"/>
      <c r="C259" s="173" t="s">
        <v>545</v>
      </c>
      <c r="D259" s="173" t="s">
        <v>278</v>
      </c>
      <c r="E259" s="174" t="s">
        <v>546</v>
      </c>
      <c r="F259" s="175" t="s">
        <v>547</v>
      </c>
      <c r="G259" s="176" t="s">
        <v>234</v>
      </c>
      <c r="H259" s="177">
        <v>67.319999999999993</v>
      </c>
      <c r="I259" s="178"/>
      <c r="J259" s="177">
        <f t="shared" si="62"/>
        <v>0</v>
      </c>
      <c r="K259" s="179"/>
      <c r="L259" s="180"/>
      <c r="M259" s="181" t="s">
        <v>1</v>
      </c>
      <c r="N259" s="182" t="s">
        <v>41</v>
      </c>
      <c r="O259" s="55"/>
      <c r="P259" s="168">
        <f t="shared" si="63"/>
        <v>0</v>
      </c>
      <c r="Q259" s="168">
        <v>1.0800000000000001E-2</v>
      </c>
      <c r="R259" s="168">
        <f t="shared" si="64"/>
        <v>0.72705599999999992</v>
      </c>
      <c r="S259" s="168">
        <v>0</v>
      </c>
      <c r="T259" s="169">
        <f t="shared" si="65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70" t="s">
        <v>295</v>
      </c>
      <c r="AT259" s="170" t="s">
        <v>278</v>
      </c>
      <c r="AU259" s="170" t="s">
        <v>168</v>
      </c>
      <c r="AY259" s="14" t="s">
        <v>161</v>
      </c>
      <c r="BE259" s="171">
        <f t="shared" si="66"/>
        <v>0</v>
      </c>
      <c r="BF259" s="171">
        <f t="shared" si="67"/>
        <v>0</v>
      </c>
      <c r="BG259" s="171">
        <f t="shared" si="68"/>
        <v>0</v>
      </c>
      <c r="BH259" s="171">
        <f t="shared" si="69"/>
        <v>0</v>
      </c>
      <c r="BI259" s="171">
        <f t="shared" si="70"/>
        <v>0</v>
      </c>
      <c r="BJ259" s="14" t="s">
        <v>168</v>
      </c>
      <c r="BK259" s="172">
        <f t="shared" si="71"/>
        <v>0</v>
      </c>
      <c r="BL259" s="14" t="s">
        <v>227</v>
      </c>
      <c r="BM259" s="170" t="s">
        <v>548</v>
      </c>
    </row>
    <row r="260" spans="1:65" s="2" customFormat="1" ht="21.75" customHeight="1">
      <c r="A260" s="29"/>
      <c r="B260" s="158"/>
      <c r="C260" s="173" t="s">
        <v>549</v>
      </c>
      <c r="D260" s="173" t="s">
        <v>278</v>
      </c>
      <c r="E260" s="174" t="s">
        <v>550</v>
      </c>
      <c r="F260" s="175" t="s">
        <v>551</v>
      </c>
      <c r="G260" s="176" t="s">
        <v>234</v>
      </c>
      <c r="H260" s="177">
        <v>67.319999999999993</v>
      </c>
      <c r="I260" s="178"/>
      <c r="J260" s="177">
        <f t="shared" si="62"/>
        <v>0</v>
      </c>
      <c r="K260" s="179"/>
      <c r="L260" s="180"/>
      <c r="M260" s="181" t="s">
        <v>1</v>
      </c>
      <c r="N260" s="182" t="s">
        <v>41</v>
      </c>
      <c r="O260" s="55"/>
      <c r="P260" s="168">
        <f t="shared" si="63"/>
        <v>0</v>
      </c>
      <c r="Q260" s="168">
        <v>9.7199999999999995E-3</v>
      </c>
      <c r="R260" s="168">
        <f t="shared" si="64"/>
        <v>0.65435039999999989</v>
      </c>
      <c r="S260" s="168">
        <v>0</v>
      </c>
      <c r="T260" s="169">
        <f t="shared" si="65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70" t="s">
        <v>295</v>
      </c>
      <c r="AT260" s="170" t="s">
        <v>278</v>
      </c>
      <c r="AU260" s="170" t="s">
        <v>168</v>
      </c>
      <c r="AY260" s="14" t="s">
        <v>161</v>
      </c>
      <c r="BE260" s="171">
        <f t="shared" si="66"/>
        <v>0</v>
      </c>
      <c r="BF260" s="171">
        <f t="shared" si="67"/>
        <v>0</v>
      </c>
      <c r="BG260" s="171">
        <f t="shared" si="68"/>
        <v>0</v>
      </c>
      <c r="BH260" s="171">
        <f t="shared" si="69"/>
        <v>0</v>
      </c>
      <c r="BI260" s="171">
        <f t="shared" si="70"/>
        <v>0</v>
      </c>
      <c r="BJ260" s="14" t="s">
        <v>168</v>
      </c>
      <c r="BK260" s="172">
        <f t="shared" si="71"/>
        <v>0</v>
      </c>
      <c r="BL260" s="14" t="s">
        <v>227</v>
      </c>
      <c r="BM260" s="170" t="s">
        <v>552</v>
      </c>
    </row>
    <row r="261" spans="1:65" s="2" customFormat="1" ht="16.5" customHeight="1">
      <c r="A261" s="29"/>
      <c r="B261" s="158"/>
      <c r="C261" s="159" t="s">
        <v>553</v>
      </c>
      <c r="D261" s="159" t="s">
        <v>163</v>
      </c>
      <c r="E261" s="160" t="s">
        <v>554</v>
      </c>
      <c r="F261" s="161" t="s">
        <v>555</v>
      </c>
      <c r="G261" s="162" t="s">
        <v>234</v>
      </c>
      <c r="H261" s="163">
        <v>752.9</v>
      </c>
      <c r="I261" s="164"/>
      <c r="J261" s="163">
        <f t="shared" si="62"/>
        <v>0</v>
      </c>
      <c r="K261" s="165"/>
      <c r="L261" s="30"/>
      <c r="M261" s="166" t="s">
        <v>1</v>
      </c>
      <c r="N261" s="167" t="s">
        <v>41</v>
      </c>
      <c r="O261" s="55"/>
      <c r="P261" s="168">
        <f t="shared" si="63"/>
        <v>0</v>
      </c>
      <c r="Q261" s="168">
        <v>0</v>
      </c>
      <c r="R261" s="168">
        <f t="shared" si="64"/>
        <v>0</v>
      </c>
      <c r="S261" s="168">
        <v>0</v>
      </c>
      <c r="T261" s="169">
        <f t="shared" si="65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70" t="s">
        <v>227</v>
      </c>
      <c r="AT261" s="170" t="s">
        <v>163</v>
      </c>
      <c r="AU261" s="170" t="s">
        <v>168</v>
      </c>
      <c r="AY261" s="14" t="s">
        <v>161</v>
      </c>
      <c r="BE261" s="171">
        <f t="shared" si="66"/>
        <v>0</v>
      </c>
      <c r="BF261" s="171">
        <f t="shared" si="67"/>
        <v>0</v>
      </c>
      <c r="BG261" s="171">
        <f t="shared" si="68"/>
        <v>0</v>
      </c>
      <c r="BH261" s="171">
        <f t="shared" si="69"/>
        <v>0</v>
      </c>
      <c r="BI261" s="171">
        <f t="shared" si="70"/>
        <v>0</v>
      </c>
      <c r="BJ261" s="14" t="s">
        <v>168</v>
      </c>
      <c r="BK261" s="172">
        <f t="shared" si="71"/>
        <v>0</v>
      </c>
      <c r="BL261" s="14" t="s">
        <v>227</v>
      </c>
      <c r="BM261" s="170" t="s">
        <v>556</v>
      </c>
    </row>
    <row r="262" spans="1:65" s="2" customFormat="1" ht="16.5" customHeight="1">
      <c r="A262" s="29"/>
      <c r="B262" s="158"/>
      <c r="C262" s="173" t="s">
        <v>557</v>
      </c>
      <c r="D262" s="173" t="s">
        <v>278</v>
      </c>
      <c r="E262" s="174" t="s">
        <v>558</v>
      </c>
      <c r="F262" s="175" t="s">
        <v>559</v>
      </c>
      <c r="G262" s="176" t="s">
        <v>234</v>
      </c>
      <c r="H262" s="177">
        <v>865.83500000000004</v>
      </c>
      <c r="I262" s="178"/>
      <c r="J262" s="177">
        <f t="shared" si="62"/>
        <v>0</v>
      </c>
      <c r="K262" s="179"/>
      <c r="L262" s="180"/>
      <c r="M262" s="181" t="s">
        <v>1</v>
      </c>
      <c r="N262" s="182" t="s">
        <v>41</v>
      </c>
      <c r="O262" s="55"/>
      <c r="P262" s="168">
        <f t="shared" si="63"/>
        <v>0</v>
      </c>
      <c r="Q262" s="168">
        <v>1E-4</v>
      </c>
      <c r="R262" s="168">
        <f t="shared" si="64"/>
        <v>8.6583500000000008E-2</v>
      </c>
      <c r="S262" s="168">
        <v>0</v>
      </c>
      <c r="T262" s="169">
        <f t="shared" si="65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70" t="s">
        <v>295</v>
      </c>
      <c r="AT262" s="170" t="s">
        <v>278</v>
      </c>
      <c r="AU262" s="170" t="s">
        <v>168</v>
      </c>
      <c r="AY262" s="14" t="s">
        <v>161</v>
      </c>
      <c r="BE262" s="171">
        <f t="shared" si="66"/>
        <v>0</v>
      </c>
      <c r="BF262" s="171">
        <f t="shared" si="67"/>
        <v>0</v>
      </c>
      <c r="BG262" s="171">
        <f t="shared" si="68"/>
        <v>0</v>
      </c>
      <c r="BH262" s="171">
        <f t="shared" si="69"/>
        <v>0</v>
      </c>
      <c r="BI262" s="171">
        <f t="shared" si="70"/>
        <v>0</v>
      </c>
      <c r="BJ262" s="14" t="s">
        <v>168</v>
      </c>
      <c r="BK262" s="172">
        <f t="shared" si="71"/>
        <v>0</v>
      </c>
      <c r="BL262" s="14" t="s">
        <v>227</v>
      </c>
      <c r="BM262" s="170" t="s">
        <v>560</v>
      </c>
    </row>
    <row r="263" spans="1:65" s="2" customFormat="1" ht="21.75" customHeight="1">
      <c r="A263" s="29"/>
      <c r="B263" s="158"/>
      <c r="C263" s="159" t="s">
        <v>561</v>
      </c>
      <c r="D263" s="159" t="s">
        <v>163</v>
      </c>
      <c r="E263" s="160" t="s">
        <v>562</v>
      </c>
      <c r="F263" s="161" t="s">
        <v>563</v>
      </c>
      <c r="G263" s="162" t="s">
        <v>234</v>
      </c>
      <c r="H263" s="163">
        <v>234.25</v>
      </c>
      <c r="I263" s="164"/>
      <c r="J263" s="163">
        <f t="shared" si="62"/>
        <v>0</v>
      </c>
      <c r="K263" s="165"/>
      <c r="L263" s="30"/>
      <c r="M263" s="166" t="s">
        <v>1</v>
      </c>
      <c r="N263" s="167" t="s">
        <v>41</v>
      </c>
      <c r="O263" s="55"/>
      <c r="P263" s="168">
        <f t="shared" si="63"/>
        <v>0</v>
      </c>
      <c r="Q263" s="168">
        <v>0</v>
      </c>
      <c r="R263" s="168">
        <f t="shared" si="64"/>
        <v>0</v>
      </c>
      <c r="S263" s="168">
        <v>0</v>
      </c>
      <c r="T263" s="169">
        <f t="shared" si="65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70" t="s">
        <v>227</v>
      </c>
      <c r="AT263" s="170" t="s">
        <v>163</v>
      </c>
      <c r="AU263" s="170" t="s">
        <v>168</v>
      </c>
      <c r="AY263" s="14" t="s">
        <v>161</v>
      </c>
      <c r="BE263" s="171">
        <f t="shared" si="66"/>
        <v>0</v>
      </c>
      <c r="BF263" s="171">
        <f t="shared" si="67"/>
        <v>0</v>
      </c>
      <c r="BG263" s="171">
        <f t="shared" si="68"/>
        <v>0</v>
      </c>
      <c r="BH263" s="171">
        <f t="shared" si="69"/>
        <v>0</v>
      </c>
      <c r="BI263" s="171">
        <f t="shared" si="70"/>
        <v>0</v>
      </c>
      <c r="BJ263" s="14" t="s">
        <v>168</v>
      </c>
      <c r="BK263" s="172">
        <f t="shared" si="71"/>
        <v>0</v>
      </c>
      <c r="BL263" s="14" t="s">
        <v>227</v>
      </c>
      <c r="BM263" s="170" t="s">
        <v>564</v>
      </c>
    </row>
    <row r="264" spans="1:65" s="2" customFormat="1" ht="16.5" customHeight="1">
      <c r="A264" s="29"/>
      <c r="B264" s="158"/>
      <c r="C264" s="173" t="s">
        <v>565</v>
      </c>
      <c r="D264" s="173" t="s">
        <v>278</v>
      </c>
      <c r="E264" s="174" t="s">
        <v>566</v>
      </c>
      <c r="F264" s="175" t="s">
        <v>567</v>
      </c>
      <c r="G264" s="176" t="s">
        <v>234</v>
      </c>
      <c r="H264" s="177">
        <v>238.935</v>
      </c>
      <c r="I264" s="178"/>
      <c r="J264" s="177">
        <f t="shared" si="62"/>
        <v>0</v>
      </c>
      <c r="K264" s="179"/>
      <c r="L264" s="180"/>
      <c r="M264" s="181" t="s">
        <v>1</v>
      </c>
      <c r="N264" s="182" t="s">
        <v>41</v>
      </c>
      <c r="O264" s="55"/>
      <c r="P264" s="168">
        <f t="shared" si="63"/>
        <v>0</v>
      </c>
      <c r="Q264" s="168">
        <v>6.0000000000000001E-3</v>
      </c>
      <c r="R264" s="168">
        <f t="shared" si="64"/>
        <v>1.4336100000000001</v>
      </c>
      <c r="S264" s="168">
        <v>0</v>
      </c>
      <c r="T264" s="169">
        <f t="shared" si="65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70" t="s">
        <v>295</v>
      </c>
      <c r="AT264" s="170" t="s">
        <v>278</v>
      </c>
      <c r="AU264" s="170" t="s">
        <v>168</v>
      </c>
      <c r="AY264" s="14" t="s">
        <v>161</v>
      </c>
      <c r="BE264" s="171">
        <f t="shared" si="66"/>
        <v>0</v>
      </c>
      <c r="BF264" s="171">
        <f t="shared" si="67"/>
        <v>0</v>
      </c>
      <c r="BG264" s="171">
        <f t="shared" si="68"/>
        <v>0</v>
      </c>
      <c r="BH264" s="171">
        <f t="shared" si="69"/>
        <v>0</v>
      </c>
      <c r="BI264" s="171">
        <f t="shared" si="70"/>
        <v>0</v>
      </c>
      <c r="BJ264" s="14" t="s">
        <v>168</v>
      </c>
      <c r="BK264" s="172">
        <f t="shared" si="71"/>
        <v>0</v>
      </c>
      <c r="BL264" s="14" t="s">
        <v>227</v>
      </c>
      <c r="BM264" s="170" t="s">
        <v>568</v>
      </c>
    </row>
    <row r="265" spans="1:65" s="2" customFormat="1" ht="21.75" customHeight="1">
      <c r="A265" s="29"/>
      <c r="B265" s="158"/>
      <c r="C265" s="159" t="s">
        <v>569</v>
      </c>
      <c r="D265" s="159" t="s">
        <v>163</v>
      </c>
      <c r="E265" s="160" t="s">
        <v>570</v>
      </c>
      <c r="F265" s="161" t="s">
        <v>571</v>
      </c>
      <c r="G265" s="162" t="s">
        <v>234</v>
      </c>
      <c r="H265" s="163">
        <v>1235.5</v>
      </c>
      <c r="I265" s="164"/>
      <c r="J265" s="163">
        <f t="shared" si="62"/>
        <v>0</v>
      </c>
      <c r="K265" s="165"/>
      <c r="L265" s="30"/>
      <c r="M265" s="166" t="s">
        <v>1</v>
      </c>
      <c r="N265" s="167" t="s">
        <v>41</v>
      </c>
      <c r="O265" s="55"/>
      <c r="P265" s="168">
        <f t="shared" si="63"/>
        <v>0</v>
      </c>
      <c r="Q265" s="168">
        <v>0</v>
      </c>
      <c r="R265" s="168">
        <f t="shared" si="64"/>
        <v>0</v>
      </c>
      <c r="S265" s="168">
        <v>0</v>
      </c>
      <c r="T265" s="169">
        <f t="shared" si="65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70" t="s">
        <v>227</v>
      </c>
      <c r="AT265" s="170" t="s">
        <v>163</v>
      </c>
      <c r="AU265" s="170" t="s">
        <v>168</v>
      </c>
      <c r="AY265" s="14" t="s">
        <v>161</v>
      </c>
      <c r="BE265" s="171">
        <f t="shared" si="66"/>
        <v>0</v>
      </c>
      <c r="BF265" s="171">
        <f t="shared" si="67"/>
        <v>0</v>
      </c>
      <c r="BG265" s="171">
        <f t="shared" si="68"/>
        <v>0</v>
      </c>
      <c r="BH265" s="171">
        <f t="shared" si="69"/>
        <v>0</v>
      </c>
      <c r="BI265" s="171">
        <f t="shared" si="70"/>
        <v>0</v>
      </c>
      <c r="BJ265" s="14" t="s">
        <v>168</v>
      </c>
      <c r="BK265" s="172">
        <f t="shared" si="71"/>
        <v>0</v>
      </c>
      <c r="BL265" s="14" t="s">
        <v>227</v>
      </c>
      <c r="BM265" s="170" t="s">
        <v>572</v>
      </c>
    </row>
    <row r="266" spans="1:65" s="2" customFormat="1" ht="21.75" customHeight="1">
      <c r="A266" s="29"/>
      <c r="B266" s="158"/>
      <c r="C266" s="173" t="s">
        <v>455</v>
      </c>
      <c r="D266" s="173" t="s">
        <v>278</v>
      </c>
      <c r="E266" s="174" t="s">
        <v>573</v>
      </c>
      <c r="F266" s="175" t="s">
        <v>574</v>
      </c>
      <c r="G266" s="176" t="s">
        <v>234</v>
      </c>
      <c r="H266" s="177">
        <v>290.08800000000002</v>
      </c>
      <c r="I266" s="178"/>
      <c r="J266" s="177">
        <f t="shared" si="62"/>
        <v>0</v>
      </c>
      <c r="K266" s="179"/>
      <c r="L266" s="180"/>
      <c r="M266" s="181" t="s">
        <v>1</v>
      </c>
      <c r="N266" s="182" t="s">
        <v>41</v>
      </c>
      <c r="O266" s="55"/>
      <c r="P266" s="168">
        <f t="shared" si="63"/>
        <v>0</v>
      </c>
      <c r="Q266" s="168">
        <v>2.7299999999999998E-3</v>
      </c>
      <c r="R266" s="168">
        <f t="shared" si="64"/>
        <v>0.79194023999999996</v>
      </c>
      <c r="S266" s="168">
        <v>0</v>
      </c>
      <c r="T266" s="169">
        <f t="shared" si="65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70" t="s">
        <v>295</v>
      </c>
      <c r="AT266" s="170" t="s">
        <v>278</v>
      </c>
      <c r="AU266" s="170" t="s">
        <v>168</v>
      </c>
      <c r="AY266" s="14" t="s">
        <v>161</v>
      </c>
      <c r="BE266" s="171">
        <f t="shared" si="66"/>
        <v>0</v>
      </c>
      <c r="BF266" s="171">
        <f t="shared" si="67"/>
        <v>0</v>
      </c>
      <c r="BG266" s="171">
        <f t="shared" si="68"/>
        <v>0</v>
      </c>
      <c r="BH266" s="171">
        <f t="shared" si="69"/>
        <v>0</v>
      </c>
      <c r="BI266" s="171">
        <f t="shared" si="70"/>
        <v>0</v>
      </c>
      <c r="BJ266" s="14" t="s">
        <v>168</v>
      </c>
      <c r="BK266" s="172">
        <f t="shared" si="71"/>
        <v>0</v>
      </c>
      <c r="BL266" s="14" t="s">
        <v>227</v>
      </c>
      <c r="BM266" s="170" t="s">
        <v>575</v>
      </c>
    </row>
    <row r="267" spans="1:65" s="2" customFormat="1" ht="21.75" customHeight="1">
      <c r="A267" s="29"/>
      <c r="B267" s="158"/>
      <c r="C267" s="173" t="s">
        <v>576</v>
      </c>
      <c r="D267" s="173" t="s">
        <v>278</v>
      </c>
      <c r="E267" s="174" t="s">
        <v>577</v>
      </c>
      <c r="F267" s="175" t="s">
        <v>578</v>
      </c>
      <c r="G267" s="176" t="s">
        <v>234</v>
      </c>
      <c r="H267" s="177">
        <v>970.12199999999996</v>
      </c>
      <c r="I267" s="178"/>
      <c r="J267" s="177">
        <f t="shared" si="62"/>
        <v>0</v>
      </c>
      <c r="K267" s="179"/>
      <c r="L267" s="180"/>
      <c r="M267" s="181" t="s">
        <v>1</v>
      </c>
      <c r="N267" s="182" t="s">
        <v>41</v>
      </c>
      <c r="O267" s="55"/>
      <c r="P267" s="168">
        <f t="shared" si="63"/>
        <v>0</v>
      </c>
      <c r="Q267" s="168">
        <v>4.7999999999999996E-3</v>
      </c>
      <c r="R267" s="168">
        <f t="shared" si="64"/>
        <v>4.6565855999999997</v>
      </c>
      <c r="S267" s="168">
        <v>0</v>
      </c>
      <c r="T267" s="169">
        <f t="shared" si="65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70" t="s">
        <v>295</v>
      </c>
      <c r="AT267" s="170" t="s">
        <v>278</v>
      </c>
      <c r="AU267" s="170" t="s">
        <v>168</v>
      </c>
      <c r="AY267" s="14" t="s">
        <v>161</v>
      </c>
      <c r="BE267" s="171">
        <f t="shared" si="66"/>
        <v>0</v>
      </c>
      <c r="BF267" s="171">
        <f t="shared" si="67"/>
        <v>0</v>
      </c>
      <c r="BG267" s="171">
        <f t="shared" si="68"/>
        <v>0</v>
      </c>
      <c r="BH267" s="171">
        <f t="shared" si="69"/>
        <v>0</v>
      </c>
      <c r="BI267" s="171">
        <f t="shared" si="70"/>
        <v>0</v>
      </c>
      <c r="BJ267" s="14" t="s">
        <v>168</v>
      </c>
      <c r="BK267" s="172">
        <f t="shared" si="71"/>
        <v>0</v>
      </c>
      <c r="BL267" s="14" t="s">
        <v>227</v>
      </c>
      <c r="BM267" s="170" t="s">
        <v>579</v>
      </c>
    </row>
    <row r="268" spans="1:65" s="2" customFormat="1" ht="21.75" customHeight="1">
      <c r="A268" s="29"/>
      <c r="B268" s="158"/>
      <c r="C268" s="159" t="s">
        <v>580</v>
      </c>
      <c r="D268" s="159" t="s">
        <v>163</v>
      </c>
      <c r="E268" s="160" t="s">
        <v>581</v>
      </c>
      <c r="F268" s="161" t="s">
        <v>582</v>
      </c>
      <c r="G268" s="162" t="s">
        <v>234</v>
      </c>
      <c r="H268" s="163">
        <v>1302.4000000000001</v>
      </c>
      <c r="I268" s="164"/>
      <c r="J268" s="163">
        <f t="shared" si="62"/>
        <v>0</v>
      </c>
      <c r="K268" s="165"/>
      <c r="L268" s="30"/>
      <c r="M268" s="166" t="s">
        <v>1</v>
      </c>
      <c r="N268" s="167" t="s">
        <v>41</v>
      </c>
      <c r="O268" s="55"/>
      <c r="P268" s="168">
        <f t="shared" si="63"/>
        <v>0</v>
      </c>
      <c r="Q268" s="168">
        <v>1.2E-4</v>
      </c>
      <c r="R268" s="168">
        <f t="shared" si="64"/>
        <v>0.15628800000000001</v>
      </c>
      <c r="S268" s="168">
        <v>0</v>
      </c>
      <c r="T268" s="169">
        <f t="shared" si="65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70" t="s">
        <v>227</v>
      </c>
      <c r="AT268" s="170" t="s">
        <v>163</v>
      </c>
      <c r="AU268" s="170" t="s">
        <v>168</v>
      </c>
      <c r="AY268" s="14" t="s">
        <v>161</v>
      </c>
      <c r="BE268" s="171">
        <f t="shared" si="66"/>
        <v>0</v>
      </c>
      <c r="BF268" s="171">
        <f t="shared" si="67"/>
        <v>0</v>
      </c>
      <c r="BG268" s="171">
        <f t="shared" si="68"/>
        <v>0</v>
      </c>
      <c r="BH268" s="171">
        <f t="shared" si="69"/>
        <v>0</v>
      </c>
      <c r="BI268" s="171">
        <f t="shared" si="70"/>
        <v>0</v>
      </c>
      <c r="BJ268" s="14" t="s">
        <v>168</v>
      </c>
      <c r="BK268" s="172">
        <f t="shared" si="71"/>
        <v>0</v>
      </c>
      <c r="BL268" s="14" t="s">
        <v>227</v>
      </c>
      <c r="BM268" s="170" t="s">
        <v>583</v>
      </c>
    </row>
    <row r="269" spans="1:65" s="2" customFormat="1" ht="21.75" customHeight="1">
      <c r="A269" s="190"/>
      <c r="B269" s="158"/>
      <c r="C269" s="201" t="s">
        <v>1460</v>
      </c>
      <c r="D269" s="201" t="s">
        <v>278</v>
      </c>
      <c r="E269" s="202" t="s">
        <v>584</v>
      </c>
      <c r="F269" s="203" t="s">
        <v>585</v>
      </c>
      <c r="G269" s="204" t="s">
        <v>234</v>
      </c>
      <c r="H269" s="205">
        <v>1341.472</v>
      </c>
      <c r="I269" s="205"/>
      <c r="J269" s="205">
        <f t="shared" si="62"/>
        <v>0</v>
      </c>
      <c r="K269" s="165"/>
      <c r="L269" s="30"/>
      <c r="M269" s="166"/>
      <c r="N269" s="167"/>
      <c r="O269" s="55"/>
      <c r="P269" s="168"/>
      <c r="Q269" s="168"/>
      <c r="R269" s="168"/>
      <c r="S269" s="168"/>
      <c r="T269" s="169"/>
      <c r="U269" s="190"/>
      <c r="V269" s="190"/>
      <c r="W269" s="190"/>
      <c r="X269" s="190"/>
      <c r="Y269" s="190"/>
      <c r="Z269" s="190"/>
      <c r="AA269" s="190"/>
      <c r="AB269" s="190"/>
      <c r="AC269" s="190"/>
      <c r="AD269" s="190"/>
      <c r="AE269" s="190"/>
      <c r="AR269" s="170"/>
      <c r="AT269" s="170"/>
      <c r="AU269" s="170"/>
      <c r="AY269" s="14"/>
      <c r="BE269" s="171"/>
      <c r="BF269" s="171"/>
      <c r="BG269" s="171"/>
      <c r="BH269" s="171"/>
      <c r="BI269" s="171"/>
      <c r="BJ269" s="14"/>
      <c r="BK269" s="172"/>
      <c r="BL269" s="14"/>
      <c r="BM269" s="170"/>
    </row>
    <row r="270" spans="1:65" s="2" customFormat="1" ht="21.75" customHeight="1">
      <c r="A270" s="190"/>
      <c r="B270" s="158"/>
      <c r="C270" s="201" t="s">
        <v>1461</v>
      </c>
      <c r="D270" s="201" t="s">
        <v>278</v>
      </c>
      <c r="E270" s="202" t="s">
        <v>1456</v>
      </c>
      <c r="F270" s="203" t="s">
        <v>1457</v>
      </c>
      <c r="G270" s="204" t="s">
        <v>234</v>
      </c>
      <c r="H270" s="205">
        <v>1341.472</v>
      </c>
      <c r="I270" s="205"/>
      <c r="J270" s="205">
        <f t="shared" si="62"/>
        <v>0</v>
      </c>
      <c r="K270" s="165"/>
      <c r="L270" s="30"/>
      <c r="M270" s="166"/>
      <c r="N270" s="167"/>
      <c r="O270" s="55"/>
      <c r="P270" s="168"/>
      <c r="Q270" s="168"/>
      <c r="R270" s="168"/>
      <c r="S270" s="168"/>
      <c r="T270" s="169"/>
      <c r="U270" s="190"/>
      <c r="V270" s="190"/>
      <c r="W270" s="190"/>
      <c r="X270" s="190"/>
      <c r="Y270" s="190"/>
      <c r="Z270" s="190"/>
      <c r="AA270" s="190"/>
      <c r="AB270" s="190"/>
      <c r="AC270" s="190"/>
      <c r="AD270" s="190"/>
      <c r="AE270" s="190"/>
      <c r="AR270" s="170"/>
      <c r="AT270" s="170"/>
      <c r="AU270" s="170"/>
      <c r="AY270" s="14"/>
      <c r="BE270" s="171"/>
      <c r="BF270" s="171"/>
      <c r="BG270" s="171"/>
      <c r="BH270" s="171"/>
      <c r="BI270" s="171"/>
      <c r="BJ270" s="14"/>
      <c r="BK270" s="172"/>
      <c r="BL270" s="14"/>
      <c r="BM270" s="170"/>
    </row>
    <row r="271" spans="1:65" s="2" customFormat="1" ht="21.75" customHeight="1">
      <c r="A271" s="29"/>
      <c r="B271" s="158"/>
      <c r="C271" s="201" t="s">
        <v>1462</v>
      </c>
      <c r="D271" s="201" t="s">
        <v>278</v>
      </c>
      <c r="E271" s="202" t="s">
        <v>1458</v>
      </c>
      <c r="F271" s="203" t="s">
        <v>1459</v>
      </c>
      <c r="G271" s="204" t="s">
        <v>234</v>
      </c>
      <c r="H271" s="205">
        <v>1341.472</v>
      </c>
      <c r="I271" s="205"/>
      <c r="J271" s="205">
        <f t="shared" si="62"/>
        <v>0</v>
      </c>
      <c r="K271" s="179"/>
      <c r="L271" s="180"/>
      <c r="M271" s="181" t="s">
        <v>1</v>
      </c>
      <c r="N271" s="182" t="s">
        <v>41</v>
      </c>
      <c r="O271" s="55"/>
      <c r="P271" s="168">
        <f t="shared" si="63"/>
        <v>0</v>
      </c>
      <c r="Q271" s="168">
        <v>4.8999999999999998E-3</v>
      </c>
      <c r="R271" s="168">
        <f t="shared" si="64"/>
        <v>6.5732127999999994</v>
      </c>
      <c r="S271" s="168">
        <v>0</v>
      </c>
      <c r="T271" s="169">
        <f t="shared" si="65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70" t="s">
        <v>295</v>
      </c>
      <c r="AT271" s="170" t="s">
        <v>278</v>
      </c>
      <c r="AU271" s="170" t="s">
        <v>168</v>
      </c>
      <c r="AY271" s="14" t="s">
        <v>161</v>
      </c>
      <c r="BE271" s="171">
        <f t="shared" si="66"/>
        <v>0</v>
      </c>
      <c r="BF271" s="171">
        <f t="shared" si="67"/>
        <v>0</v>
      </c>
      <c r="BG271" s="171">
        <f t="shared" si="68"/>
        <v>0</v>
      </c>
      <c r="BH271" s="171">
        <f t="shared" si="69"/>
        <v>0</v>
      </c>
      <c r="BI271" s="171">
        <f t="shared" si="70"/>
        <v>0</v>
      </c>
      <c r="BJ271" s="14" t="s">
        <v>168</v>
      </c>
      <c r="BK271" s="172">
        <f t="shared" si="71"/>
        <v>0</v>
      </c>
      <c r="BL271" s="14" t="s">
        <v>227</v>
      </c>
      <c r="BM271" s="170" t="s">
        <v>586</v>
      </c>
    </row>
    <row r="272" spans="1:65" s="2" customFormat="1" ht="21.75" customHeight="1">
      <c r="A272" s="29"/>
      <c r="B272" s="158"/>
      <c r="C272" s="159" t="s">
        <v>587</v>
      </c>
      <c r="D272" s="159" t="s">
        <v>163</v>
      </c>
      <c r="E272" s="160" t="s">
        <v>588</v>
      </c>
      <c r="F272" s="161" t="s">
        <v>589</v>
      </c>
      <c r="G272" s="162" t="s">
        <v>504</v>
      </c>
      <c r="H272" s="164"/>
      <c r="I272" s="164"/>
      <c r="J272" s="163">
        <f t="shared" si="62"/>
        <v>0</v>
      </c>
      <c r="K272" s="165"/>
      <c r="L272" s="30"/>
      <c r="M272" s="166" t="s">
        <v>1</v>
      </c>
      <c r="N272" s="167" t="s">
        <v>41</v>
      </c>
      <c r="O272" s="55"/>
      <c r="P272" s="168">
        <f t="shared" si="63"/>
        <v>0</v>
      </c>
      <c r="Q272" s="168">
        <v>0</v>
      </c>
      <c r="R272" s="168">
        <f t="shared" si="64"/>
        <v>0</v>
      </c>
      <c r="S272" s="168">
        <v>0</v>
      </c>
      <c r="T272" s="169">
        <f t="shared" si="65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70" t="s">
        <v>227</v>
      </c>
      <c r="AT272" s="170" t="s">
        <v>163</v>
      </c>
      <c r="AU272" s="170" t="s">
        <v>168</v>
      </c>
      <c r="AY272" s="14" t="s">
        <v>161</v>
      </c>
      <c r="BE272" s="171">
        <f t="shared" si="66"/>
        <v>0</v>
      </c>
      <c r="BF272" s="171">
        <f t="shared" si="67"/>
        <v>0</v>
      </c>
      <c r="BG272" s="171">
        <f t="shared" si="68"/>
        <v>0</v>
      </c>
      <c r="BH272" s="171">
        <f t="shared" si="69"/>
        <v>0</v>
      </c>
      <c r="BI272" s="171">
        <f t="shared" si="70"/>
        <v>0</v>
      </c>
      <c r="BJ272" s="14" t="s">
        <v>168</v>
      </c>
      <c r="BK272" s="172">
        <f t="shared" si="71"/>
        <v>0</v>
      </c>
      <c r="BL272" s="14" t="s">
        <v>227</v>
      </c>
      <c r="BM272" s="170" t="s">
        <v>590</v>
      </c>
    </row>
    <row r="273" spans="1:65" s="12" customFormat="1" ht="22.9" customHeight="1">
      <c r="B273" s="145"/>
      <c r="D273" s="146" t="s">
        <v>74</v>
      </c>
      <c r="E273" s="156" t="s">
        <v>591</v>
      </c>
      <c r="F273" s="156" t="s">
        <v>592</v>
      </c>
      <c r="I273" s="148"/>
      <c r="J273" s="157">
        <f>BK273</f>
        <v>0</v>
      </c>
      <c r="L273" s="145"/>
      <c r="M273" s="150"/>
      <c r="N273" s="151"/>
      <c r="O273" s="151"/>
      <c r="P273" s="152">
        <f>SUM(P274:P275)</f>
        <v>0</v>
      </c>
      <c r="Q273" s="151"/>
      <c r="R273" s="152">
        <f>SUM(R274:R275)</f>
        <v>6.660000000000001E-3</v>
      </c>
      <c r="S273" s="151"/>
      <c r="T273" s="153">
        <f>SUM(T274:T275)</f>
        <v>0</v>
      </c>
      <c r="AR273" s="146" t="s">
        <v>168</v>
      </c>
      <c r="AT273" s="154" t="s">
        <v>74</v>
      </c>
      <c r="AU273" s="154" t="s">
        <v>83</v>
      </c>
      <c r="AY273" s="146" t="s">
        <v>161</v>
      </c>
      <c r="BK273" s="155">
        <f>SUM(BK274:BK275)</f>
        <v>0</v>
      </c>
    </row>
    <row r="274" spans="1:65" s="2" customFormat="1" ht="21.75" customHeight="1">
      <c r="A274" s="29"/>
      <c r="B274" s="158"/>
      <c r="C274" s="159" t="s">
        <v>593</v>
      </c>
      <c r="D274" s="159" t="s">
        <v>163</v>
      </c>
      <c r="E274" s="160" t="s">
        <v>594</v>
      </c>
      <c r="F274" s="161" t="s">
        <v>595</v>
      </c>
      <c r="G274" s="162" t="s">
        <v>255</v>
      </c>
      <c r="H274" s="163">
        <v>6</v>
      </c>
      <c r="I274" s="164"/>
      <c r="J274" s="163">
        <f>ROUND(I274*H274,3)</f>
        <v>0</v>
      </c>
      <c r="K274" s="165"/>
      <c r="L274" s="30"/>
      <c r="M274" s="166" t="s">
        <v>1</v>
      </c>
      <c r="N274" s="167" t="s">
        <v>41</v>
      </c>
      <c r="O274" s="55"/>
      <c r="P274" s="168">
        <f>O274*H274</f>
        <v>0</v>
      </c>
      <c r="Q274" s="168">
        <v>1.1100000000000001E-3</v>
      </c>
      <c r="R274" s="168">
        <f>Q274*H274</f>
        <v>6.660000000000001E-3</v>
      </c>
      <c r="S274" s="168">
        <v>0</v>
      </c>
      <c r="T274" s="169">
        <f>S274*H274</f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70" t="s">
        <v>227</v>
      </c>
      <c r="AT274" s="170" t="s">
        <v>163</v>
      </c>
      <c r="AU274" s="170" t="s">
        <v>168</v>
      </c>
      <c r="AY274" s="14" t="s">
        <v>161</v>
      </c>
      <c r="BE274" s="171">
        <f>IF(N274="základná",J274,0)</f>
        <v>0</v>
      </c>
      <c r="BF274" s="171">
        <f>IF(N274="znížená",J274,0)</f>
        <v>0</v>
      </c>
      <c r="BG274" s="171">
        <f>IF(N274="zákl. prenesená",J274,0)</f>
        <v>0</v>
      </c>
      <c r="BH274" s="171">
        <f>IF(N274="zníž. prenesená",J274,0)</f>
        <v>0</v>
      </c>
      <c r="BI274" s="171">
        <f>IF(N274="nulová",J274,0)</f>
        <v>0</v>
      </c>
      <c r="BJ274" s="14" t="s">
        <v>168</v>
      </c>
      <c r="BK274" s="172">
        <f>ROUND(I274*H274,3)</f>
        <v>0</v>
      </c>
      <c r="BL274" s="14" t="s">
        <v>227</v>
      </c>
      <c r="BM274" s="170" t="s">
        <v>596</v>
      </c>
    </row>
    <row r="275" spans="1:65" s="2" customFormat="1" ht="21.75" customHeight="1">
      <c r="A275" s="29"/>
      <c r="B275" s="158"/>
      <c r="C275" s="159" t="s">
        <v>597</v>
      </c>
      <c r="D275" s="159" t="s">
        <v>163</v>
      </c>
      <c r="E275" s="160" t="s">
        <v>598</v>
      </c>
      <c r="F275" s="161" t="s">
        <v>599</v>
      </c>
      <c r="G275" s="162" t="s">
        <v>504</v>
      </c>
      <c r="H275" s="164"/>
      <c r="I275" s="164"/>
      <c r="J275" s="163">
        <f>ROUND(I275*H275,3)</f>
        <v>0</v>
      </c>
      <c r="K275" s="165"/>
      <c r="L275" s="30"/>
      <c r="M275" s="166" t="s">
        <v>1</v>
      </c>
      <c r="N275" s="167" t="s">
        <v>41</v>
      </c>
      <c r="O275" s="55"/>
      <c r="P275" s="168">
        <f>O275*H275</f>
        <v>0</v>
      </c>
      <c r="Q275" s="168">
        <v>0</v>
      </c>
      <c r="R275" s="168">
        <f>Q275*H275</f>
        <v>0</v>
      </c>
      <c r="S275" s="168">
        <v>0</v>
      </c>
      <c r="T275" s="169">
        <f>S275*H275</f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70" t="s">
        <v>227</v>
      </c>
      <c r="AT275" s="170" t="s">
        <v>163</v>
      </c>
      <c r="AU275" s="170" t="s">
        <v>168</v>
      </c>
      <c r="AY275" s="14" t="s">
        <v>161</v>
      </c>
      <c r="BE275" s="171">
        <f>IF(N275="základná",J275,0)</f>
        <v>0</v>
      </c>
      <c r="BF275" s="171">
        <f>IF(N275="znížená",J275,0)</f>
        <v>0</v>
      </c>
      <c r="BG275" s="171">
        <f>IF(N275="zákl. prenesená",J275,0)</f>
        <v>0</v>
      </c>
      <c r="BH275" s="171">
        <f>IF(N275="zníž. prenesená",J275,0)</f>
        <v>0</v>
      </c>
      <c r="BI275" s="171">
        <f>IF(N275="nulová",J275,0)</f>
        <v>0</v>
      </c>
      <c r="BJ275" s="14" t="s">
        <v>168</v>
      </c>
      <c r="BK275" s="172">
        <f>ROUND(I275*H275,3)</f>
        <v>0</v>
      </c>
      <c r="BL275" s="14" t="s">
        <v>227</v>
      </c>
      <c r="BM275" s="170" t="s">
        <v>600</v>
      </c>
    </row>
    <row r="276" spans="1:65" s="12" customFormat="1" ht="22.9" customHeight="1">
      <c r="B276" s="145"/>
      <c r="D276" s="146" t="s">
        <v>74</v>
      </c>
      <c r="E276" s="156" t="s">
        <v>601</v>
      </c>
      <c r="F276" s="156" t="s">
        <v>602</v>
      </c>
      <c r="I276" s="148"/>
      <c r="J276" s="157">
        <f>BK276</f>
        <v>0</v>
      </c>
      <c r="L276" s="145"/>
      <c r="M276" s="150"/>
      <c r="N276" s="151"/>
      <c r="O276" s="151"/>
      <c r="P276" s="152">
        <f>P277</f>
        <v>0</v>
      </c>
      <c r="Q276" s="151"/>
      <c r="R276" s="152">
        <f>R277</f>
        <v>0</v>
      </c>
      <c r="S276" s="151"/>
      <c r="T276" s="153">
        <f>T277</f>
        <v>0</v>
      </c>
      <c r="AR276" s="146" t="s">
        <v>168</v>
      </c>
      <c r="AT276" s="154" t="s">
        <v>74</v>
      </c>
      <c r="AU276" s="154" t="s">
        <v>83</v>
      </c>
      <c r="AY276" s="146" t="s">
        <v>161</v>
      </c>
      <c r="BK276" s="155">
        <f>BK277</f>
        <v>0</v>
      </c>
    </row>
    <row r="277" spans="1:65" s="2" customFormat="1" ht="16.5" customHeight="1">
      <c r="A277" s="29"/>
      <c r="B277" s="158"/>
      <c r="C277" s="194" t="s">
        <v>603</v>
      </c>
      <c r="D277" s="194" t="s">
        <v>163</v>
      </c>
      <c r="E277" s="195" t="s">
        <v>604</v>
      </c>
      <c r="F277" s="196" t="s">
        <v>605</v>
      </c>
      <c r="G277" s="197" t="s">
        <v>293</v>
      </c>
      <c r="H277" s="198">
        <v>1</v>
      </c>
      <c r="I277" s="198"/>
      <c r="J277" s="198">
        <f>ROUND(I277*H277,3)</f>
        <v>0</v>
      </c>
      <c r="K277" s="165"/>
      <c r="L277" s="30"/>
      <c r="M277" s="166" t="s">
        <v>1</v>
      </c>
      <c r="N277" s="167" t="s">
        <v>41</v>
      </c>
      <c r="O277" s="55"/>
      <c r="P277" s="168">
        <f>O277*H277</f>
        <v>0</v>
      </c>
      <c r="Q277" s="168">
        <v>0</v>
      </c>
      <c r="R277" s="168">
        <f>Q277*H277</f>
        <v>0</v>
      </c>
      <c r="S277" s="168">
        <v>0</v>
      </c>
      <c r="T277" s="169">
        <f>S277*H277</f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70" t="s">
        <v>227</v>
      </c>
      <c r="AT277" s="170" t="s">
        <v>163</v>
      </c>
      <c r="AU277" s="170" t="s">
        <v>168</v>
      </c>
      <c r="AY277" s="14" t="s">
        <v>161</v>
      </c>
      <c r="BE277" s="171">
        <f>IF(N277="základná",J277,0)</f>
        <v>0</v>
      </c>
      <c r="BF277" s="171">
        <f>IF(N277="znížená",J277,0)</f>
        <v>0</v>
      </c>
      <c r="BG277" s="171">
        <f>IF(N277="zákl. prenesená",J277,0)</f>
        <v>0</v>
      </c>
      <c r="BH277" s="171">
        <f>IF(N277="zníž. prenesená",J277,0)</f>
        <v>0</v>
      </c>
      <c r="BI277" s="171">
        <f>IF(N277="nulová",J277,0)</f>
        <v>0</v>
      </c>
      <c r="BJ277" s="14" t="s">
        <v>168</v>
      </c>
      <c r="BK277" s="172">
        <f>ROUND(I277*H277,3)</f>
        <v>0</v>
      </c>
      <c r="BL277" s="14" t="s">
        <v>227</v>
      </c>
      <c r="BM277" s="170" t="s">
        <v>606</v>
      </c>
    </row>
    <row r="278" spans="1:65" s="2" customFormat="1" ht="16.5" customHeight="1">
      <c r="A278" s="190"/>
      <c r="B278" s="158"/>
      <c r="C278" s="194" t="s">
        <v>1467</v>
      </c>
      <c r="D278" s="194" t="s">
        <v>163</v>
      </c>
      <c r="E278" s="195" t="s">
        <v>1463</v>
      </c>
      <c r="F278" s="196" t="s">
        <v>1464</v>
      </c>
      <c r="G278" s="197" t="s">
        <v>255</v>
      </c>
      <c r="H278" s="198">
        <v>9</v>
      </c>
      <c r="I278" s="198"/>
      <c r="J278" s="198">
        <f>ROUND(I278*H278,3)</f>
        <v>0</v>
      </c>
      <c r="K278" s="200"/>
      <c r="L278" s="30"/>
      <c r="M278" s="166"/>
      <c r="N278" s="167"/>
      <c r="O278" s="55"/>
      <c r="P278" s="168"/>
      <c r="Q278" s="168"/>
      <c r="R278" s="168"/>
      <c r="S278" s="168"/>
      <c r="T278" s="169"/>
      <c r="U278" s="190"/>
      <c r="V278" s="190"/>
      <c r="W278" s="190"/>
      <c r="X278" s="190"/>
      <c r="Y278" s="190"/>
      <c r="Z278" s="190"/>
      <c r="AA278" s="190"/>
      <c r="AB278" s="190"/>
      <c r="AC278" s="190"/>
      <c r="AD278" s="190"/>
      <c r="AE278" s="190"/>
      <c r="AR278" s="170"/>
      <c r="AT278" s="170"/>
      <c r="AU278" s="170"/>
      <c r="AY278" s="14"/>
      <c r="BE278" s="171"/>
      <c r="BF278" s="171"/>
      <c r="BG278" s="171"/>
      <c r="BH278" s="171"/>
      <c r="BI278" s="171"/>
      <c r="BJ278" s="14"/>
      <c r="BK278" s="172"/>
      <c r="BL278" s="14"/>
      <c r="BM278" s="170"/>
    </row>
    <row r="279" spans="1:65" s="2" customFormat="1" ht="16.5" customHeight="1">
      <c r="A279" s="190"/>
      <c r="B279" s="158"/>
      <c r="C279" s="201" t="s">
        <v>1468</v>
      </c>
      <c r="D279" s="201" t="s">
        <v>278</v>
      </c>
      <c r="E279" s="202" t="s">
        <v>1465</v>
      </c>
      <c r="F279" s="203" t="s">
        <v>1466</v>
      </c>
      <c r="G279" s="204" t="s">
        <v>255</v>
      </c>
      <c r="H279" s="205">
        <v>9</v>
      </c>
      <c r="I279" s="205"/>
      <c r="J279" s="205">
        <f>ROUND(I279*H279,3)</f>
        <v>0</v>
      </c>
      <c r="K279" s="200"/>
      <c r="L279" s="30"/>
      <c r="M279" s="166"/>
      <c r="N279" s="167"/>
      <c r="O279" s="55"/>
      <c r="P279" s="168"/>
      <c r="Q279" s="168"/>
      <c r="R279" s="168"/>
      <c r="S279" s="168"/>
      <c r="T279" s="169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R279" s="170"/>
      <c r="AT279" s="170"/>
      <c r="AU279" s="170"/>
      <c r="AY279" s="14"/>
      <c r="BE279" s="171"/>
      <c r="BF279" s="171"/>
      <c r="BG279" s="171"/>
      <c r="BH279" s="171"/>
      <c r="BI279" s="171"/>
      <c r="BJ279" s="14"/>
      <c r="BK279" s="172"/>
      <c r="BL279" s="14"/>
      <c r="BM279" s="170"/>
    </row>
    <row r="280" spans="1:65" s="12" customFormat="1" ht="22.9" customHeight="1">
      <c r="B280" s="145"/>
      <c r="D280" s="146" t="s">
        <v>74</v>
      </c>
      <c r="E280" s="156" t="s">
        <v>607</v>
      </c>
      <c r="F280" s="156" t="s">
        <v>608</v>
      </c>
      <c r="I280" s="148"/>
      <c r="J280" s="157">
        <f>BK280</f>
        <v>0</v>
      </c>
      <c r="L280" s="145"/>
      <c r="M280" s="150"/>
      <c r="N280" s="151"/>
      <c r="O280" s="151"/>
      <c r="P280" s="152">
        <f>P281</f>
        <v>0</v>
      </c>
      <c r="Q280" s="151"/>
      <c r="R280" s="152">
        <f>R281</f>
        <v>0</v>
      </c>
      <c r="S280" s="151"/>
      <c r="T280" s="153">
        <f>T281</f>
        <v>0</v>
      </c>
      <c r="AR280" s="146" t="s">
        <v>168</v>
      </c>
      <c r="AT280" s="154" t="s">
        <v>74</v>
      </c>
      <c r="AU280" s="154" t="s">
        <v>83</v>
      </c>
      <c r="AY280" s="146" t="s">
        <v>161</v>
      </c>
      <c r="BK280" s="155">
        <f>BK281</f>
        <v>0</v>
      </c>
    </row>
    <row r="281" spans="1:65" s="2" customFormat="1" ht="16.5" customHeight="1">
      <c r="A281" s="29"/>
      <c r="B281" s="158"/>
      <c r="C281" s="194" t="s">
        <v>609</v>
      </c>
      <c r="D281" s="194" t="s">
        <v>163</v>
      </c>
      <c r="E281" s="195" t="s">
        <v>610</v>
      </c>
      <c r="F281" s="196" t="s">
        <v>611</v>
      </c>
      <c r="G281" s="197" t="s">
        <v>293</v>
      </c>
      <c r="H281" s="198">
        <v>1</v>
      </c>
      <c r="I281" s="198"/>
      <c r="J281" s="198">
        <f>ROUND(I281*H281,3)</f>
        <v>0</v>
      </c>
      <c r="K281" s="165"/>
      <c r="L281" s="30"/>
      <c r="M281" s="166" t="s">
        <v>1</v>
      </c>
      <c r="N281" s="167" t="s">
        <v>41</v>
      </c>
      <c r="O281" s="55"/>
      <c r="P281" s="168">
        <f>O281*H281</f>
        <v>0</v>
      </c>
      <c r="Q281" s="168">
        <v>0</v>
      </c>
      <c r="R281" s="168">
        <f>Q281*H281</f>
        <v>0</v>
      </c>
      <c r="S281" s="168">
        <v>0</v>
      </c>
      <c r="T281" s="169">
        <f>S281*H281</f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70" t="s">
        <v>227</v>
      </c>
      <c r="AT281" s="170" t="s">
        <v>163</v>
      </c>
      <c r="AU281" s="170" t="s">
        <v>168</v>
      </c>
      <c r="AY281" s="14" t="s">
        <v>161</v>
      </c>
      <c r="BE281" s="171">
        <f>IF(N281="základná",J281,0)</f>
        <v>0</v>
      </c>
      <c r="BF281" s="171">
        <f>IF(N281="znížená",J281,0)</f>
        <v>0</v>
      </c>
      <c r="BG281" s="171">
        <f>IF(N281="zákl. prenesená",J281,0)</f>
        <v>0</v>
      </c>
      <c r="BH281" s="171">
        <f>IF(N281="zníž. prenesená",J281,0)</f>
        <v>0</v>
      </c>
      <c r="BI281" s="171">
        <f>IF(N281="nulová",J281,0)</f>
        <v>0</v>
      </c>
      <c r="BJ281" s="14" t="s">
        <v>168</v>
      </c>
      <c r="BK281" s="172">
        <f>ROUND(I281*H281,3)</f>
        <v>0</v>
      </c>
      <c r="BL281" s="14" t="s">
        <v>227</v>
      </c>
      <c r="BM281" s="170" t="s">
        <v>612</v>
      </c>
    </row>
    <row r="282" spans="1:65" s="12" customFormat="1" ht="22.9" customHeight="1">
      <c r="B282" s="145"/>
      <c r="D282" s="146" t="s">
        <v>74</v>
      </c>
      <c r="E282" s="156" t="s">
        <v>613</v>
      </c>
      <c r="F282" s="191" t="s">
        <v>614</v>
      </c>
      <c r="I282" s="148"/>
      <c r="J282" s="157">
        <f>BK282</f>
        <v>0</v>
      </c>
      <c r="L282" s="145"/>
      <c r="M282" s="150"/>
      <c r="N282" s="151"/>
      <c r="O282" s="151"/>
      <c r="P282" s="152">
        <f>P283</f>
        <v>0</v>
      </c>
      <c r="Q282" s="151"/>
      <c r="R282" s="152">
        <f>R283</f>
        <v>0</v>
      </c>
      <c r="S282" s="151"/>
      <c r="T282" s="153">
        <f>T283</f>
        <v>0</v>
      </c>
      <c r="AR282" s="146" t="s">
        <v>168</v>
      </c>
      <c r="AT282" s="154" t="s">
        <v>74</v>
      </c>
      <c r="AU282" s="154" t="s">
        <v>83</v>
      </c>
      <c r="AY282" s="146" t="s">
        <v>161</v>
      </c>
      <c r="BK282" s="155">
        <f>BK283</f>
        <v>0</v>
      </c>
    </row>
    <row r="283" spans="1:65" s="2" customFormat="1" ht="16.5" customHeight="1">
      <c r="A283" s="29"/>
      <c r="B283" s="158"/>
      <c r="C283" s="159" t="s">
        <v>615</v>
      </c>
      <c r="D283" s="159" t="s">
        <v>163</v>
      </c>
      <c r="E283" s="160" t="s">
        <v>616</v>
      </c>
      <c r="F283" s="161" t="s">
        <v>617</v>
      </c>
      <c r="G283" s="162" t="s">
        <v>293</v>
      </c>
      <c r="H283" s="163">
        <v>1</v>
      </c>
      <c r="I283" s="164"/>
      <c r="J283" s="163">
        <f>ROUND(I283*H283,3)</f>
        <v>0</v>
      </c>
      <c r="K283" s="165"/>
      <c r="L283" s="30"/>
      <c r="M283" s="166" t="s">
        <v>1</v>
      </c>
      <c r="N283" s="167" t="s">
        <v>41</v>
      </c>
      <c r="O283" s="55"/>
      <c r="P283" s="168">
        <f>O283*H283</f>
        <v>0</v>
      </c>
      <c r="Q283" s="168">
        <v>0</v>
      </c>
      <c r="R283" s="168">
        <f>Q283*H283</f>
        <v>0</v>
      </c>
      <c r="S283" s="168">
        <v>0</v>
      </c>
      <c r="T283" s="169">
        <f>S283*H283</f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70" t="s">
        <v>227</v>
      </c>
      <c r="AT283" s="170" t="s">
        <v>163</v>
      </c>
      <c r="AU283" s="170" t="s">
        <v>168</v>
      </c>
      <c r="AY283" s="14" t="s">
        <v>161</v>
      </c>
      <c r="BE283" s="171">
        <f>IF(N283="základná",J283,0)</f>
        <v>0</v>
      </c>
      <c r="BF283" s="171">
        <f>IF(N283="znížená",J283,0)</f>
        <v>0</v>
      </c>
      <c r="BG283" s="171">
        <f>IF(N283="zákl. prenesená",J283,0)</f>
        <v>0</v>
      </c>
      <c r="BH283" s="171">
        <f>IF(N283="zníž. prenesená",J283,0)</f>
        <v>0</v>
      </c>
      <c r="BI283" s="171">
        <f>IF(N283="nulová",J283,0)</f>
        <v>0</v>
      </c>
      <c r="BJ283" s="14" t="s">
        <v>168</v>
      </c>
      <c r="BK283" s="172">
        <f>ROUND(I283*H283,3)</f>
        <v>0</v>
      </c>
      <c r="BL283" s="14" t="s">
        <v>227</v>
      </c>
      <c r="BM283" s="170" t="s">
        <v>618</v>
      </c>
    </row>
    <row r="284" spans="1:65" s="12" customFormat="1" ht="22.9" customHeight="1">
      <c r="B284" s="145"/>
      <c r="D284" s="146" t="s">
        <v>74</v>
      </c>
      <c r="E284" s="156" t="s">
        <v>619</v>
      </c>
      <c r="F284" s="156" t="s">
        <v>620</v>
      </c>
      <c r="I284" s="148"/>
      <c r="J284" s="157">
        <f>BK284</f>
        <v>0</v>
      </c>
      <c r="L284" s="145"/>
      <c r="M284" s="150"/>
      <c r="N284" s="151"/>
      <c r="O284" s="151"/>
      <c r="P284" s="152">
        <f>SUM(P285:P293)</f>
        <v>0</v>
      </c>
      <c r="Q284" s="151"/>
      <c r="R284" s="152">
        <f>SUM(R285:R293)</f>
        <v>3.3046344000000003</v>
      </c>
      <c r="S284" s="151"/>
      <c r="T284" s="153">
        <f>SUM(T285:T293)</f>
        <v>0</v>
      </c>
      <c r="AR284" s="146" t="s">
        <v>168</v>
      </c>
      <c r="AT284" s="154" t="s">
        <v>74</v>
      </c>
      <c r="AU284" s="154" t="s">
        <v>83</v>
      </c>
      <c r="AY284" s="146" t="s">
        <v>161</v>
      </c>
      <c r="BK284" s="155">
        <f>SUM(BK285:BK293)</f>
        <v>0</v>
      </c>
    </row>
    <row r="285" spans="1:65" s="2" customFormat="1" ht="21.75" customHeight="1">
      <c r="A285" s="29"/>
      <c r="B285" s="158"/>
      <c r="C285" s="159" t="s">
        <v>621</v>
      </c>
      <c r="D285" s="159" t="s">
        <v>163</v>
      </c>
      <c r="E285" s="160" t="s">
        <v>622</v>
      </c>
      <c r="F285" s="161" t="s">
        <v>623</v>
      </c>
      <c r="G285" s="162" t="s">
        <v>213</v>
      </c>
      <c r="H285" s="163">
        <v>80.040000000000006</v>
      </c>
      <c r="I285" s="164"/>
      <c r="J285" s="163">
        <f t="shared" ref="J285:J293" si="72">ROUND(I285*H285,3)</f>
        <v>0</v>
      </c>
      <c r="K285" s="165"/>
      <c r="L285" s="30"/>
      <c r="M285" s="166" t="s">
        <v>1</v>
      </c>
      <c r="N285" s="167" t="s">
        <v>41</v>
      </c>
      <c r="O285" s="55"/>
      <c r="P285" s="168">
        <f t="shared" ref="P285:P293" si="73">O285*H285</f>
        <v>0</v>
      </c>
      <c r="Q285" s="168">
        <v>2.1000000000000001E-4</v>
      </c>
      <c r="R285" s="168">
        <f t="shared" ref="R285:R293" si="74">Q285*H285</f>
        <v>1.6808400000000001E-2</v>
      </c>
      <c r="S285" s="168">
        <v>0</v>
      </c>
      <c r="T285" s="169">
        <f t="shared" ref="T285:T293" si="75"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70" t="s">
        <v>227</v>
      </c>
      <c r="AT285" s="170" t="s">
        <v>163</v>
      </c>
      <c r="AU285" s="170" t="s">
        <v>168</v>
      </c>
      <c r="AY285" s="14" t="s">
        <v>161</v>
      </c>
      <c r="BE285" s="171">
        <f t="shared" ref="BE285:BE293" si="76">IF(N285="základná",J285,0)</f>
        <v>0</v>
      </c>
      <c r="BF285" s="171">
        <f t="shared" ref="BF285:BF293" si="77">IF(N285="znížená",J285,0)</f>
        <v>0</v>
      </c>
      <c r="BG285" s="171">
        <f t="shared" ref="BG285:BG293" si="78">IF(N285="zákl. prenesená",J285,0)</f>
        <v>0</v>
      </c>
      <c r="BH285" s="171">
        <f t="shared" ref="BH285:BH293" si="79">IF(N285="zníž. prenesená",J285,0)</f>
        <v>0</v>
      </c>
      <c r="BI285" s="171">
        <f t="shared" ref="BI285:BI293" si="80">IF(N285="nulová",J285,0)</f>
        <v>0</v>
      </c>
      <c r="BJ285" s="14" t="s">
        <v>168</v>
      </c>
      <c r="BK285" s="172">
        <f t="shared" ref="BK285:BK293" si="81">ROUND(I285*H285,3)</f>
        <v>0</v>
      </c>
      <c r="BL285" s="14" t="s">
        <v>227</v>
      </c>
      <c r="BM285" s="170" t="s">
        <v>624</v>
      </c>
    </row>
    <row r="286" spans="1:65" s="2" customFormat="1" ht="44.25" customHeight="1">
      <c r="A286" s="29"/>
      <c r="B286" s="158"/>
      <c r="C286" s="173" t="s">
        <v>625</v>
      </c>
      <c r="D286" s="173" t="s">
        <v>278</v>
      </c>
      <c r="E286" s="174" t="s">
        <v>626</v>
      </c>
      <c r="F286" s="175" t="s">
        <v>627</v>
      </c>
      <c r="G286" s="176" t="s">
        <v>166</v>
      </c>
      <c r="H286" s="177">
        <v>6.968</v>
      </c>
      <c r="I286" s="178"/>
      <c r="J286" s="177">
        <f t="shared" si="72"/>
        <v>0</v>
      </c>
      <c r="K286" s="179"/>
      <c r="L286" s="180"/>
      <c r="M286" s="181" t="s">
        <v>1</v>
      </c>
      <c r="N286" s="182" t="s">
        <v>41</v>
      </c>
      <c r="O286" s="55"/>
      <c r="P286" s="168">
        <f t="shared" si="73"/>
        <v>0</v>
      </c>
      <c r="Q286" s="168">
        <v>0.44</v>
      </c>
      <c r="R286" s="168">
        <f t="shared" si="74"/>
        <v>3.0659200000000002</v>
      </c>
      <c r="S286" s="168">
        <v>0</v>
      </c>
      <c r="T286" s="169">
        <f t="shared" si="75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70" t="s">
        <v>295</v>
      </c>
      <c r="AT286" s="170" t="s">
        <v>278</v>
      </c>
      <c r="AU286" s="170" t="s">
        <v>168</v>
      </c>
      <c r="AY286" s="14" t="s">
        <v>161</v>
      </c>
      <c r="BE286" s="171">
        <f t="shared" si="76"/>
        <v>0</v>
      </c>
      <c r="BF286" s="171">
        <f t="shared" si="77"/>
        <v>0</v>
      </c>
      <c r="BG286" s="171">
        <f t="shared" si="78"/>
        <v>0</v>
      </c>
      <c r="BH286" s="171">
        <f t="shared" si="79"/>
        <v>0</v>
      </c>
      <c r="BI286" s="171">
        <f t="shared" si="80"/>
        <v>0</v>
      </c>
      <c r="BJ286" s="14" t="s">
        <v>168</v>
      </c>
      <c r="BK286" s="172">
        <f t="shared" si="81"/>
        <v>0</v>
      </c>
      <c r="BL286" s="14" t="s">
        <v>227</v>
      </c>
      <c r="BM286" s="170" t="s">
        <v>628</v>
      </c>
    </row>
    <row r="287" spans="1:65" s="2" customFormat="1" ht="21.75" customHeight="1">
      <c r="A287" s="29"/>
      <c r="B287" s="158"/>
      <c r="C287" s="159" t="s">
        <v>629</v>
      </c>
      <c r="D287" s="159" t="s">
        <v>163</v>
      </c>
      <c r="E287" s="160" t="s">
        <v>630</v>
      </c>
      <c r="F287" s="161" t="s">
        <v>631</v>
      </c>
      <c r="G287" s="162" t="s">
        <v>234</v>
      </c>
      <c r="H287" s="163">
        <v>18.100000000000001</v>
      </c>
      <c r="I287" s="164"/>
      <c r="J287" s="163">
        <f t="shared" si="72"/>
        <v>0</v>
      </c>
      <c r="K287" s="165"/>
      <c r="L287" s="30"/>
      <c r="M287" s="166" t="s">
        <v>1</v>
      </c>
      <c r="N287" s="167" t="s">
        <v>41</v>
      </c>
      <c r="O287" s="55"/>
      <c r="P287" s="168">
        <f t="shared" si="73"/>
        <v>0</v>
      </c>
      <c r="Q287" s="168">
        <v>1.226E-2</v>
      </c>
      <c r="R287" s="168">
        <f t="shared" si="74"/>
        <v>0.22190600000000002</v>
      </c>
      <c r="S287" s="168">
        <v>0</v>
      </c>
      <c r="T287" s="169">
        <f t="shared" si="75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70" t="s">
        <v>227</v>
      </c>
      <c r="AT287" s="170" t="s">
        <v>163</v>
      </c>
      <c r="AU287" s="170" t="s">
        <v>168</v>
      </c>
      <c r="AY287" s="14" t="s">
        <v>161</v>
      </c>
      <c r="BE287" s="171">
        <f t="shared" si="76"/>
        <v>0</v>
      </c>
      <c r="BF287" s="171">
        <f t="shared" si="77"/>
        <v>0</v>
      </c>
      <c r="BG287" s="171">
        <f t="shared" si="78"/>
        <v>0</v>
      </c>
      <c r="BH287" s="171">
        <f t="shared" si="79"/>
        <v>0</v>
      </c>
      <c r="BI287" s="171">
        <f t="shared" si="80"/>
        <v>0</v>
      </c>
      <c r="BJ287" s="14" t="s">
        <v>168</v>
      </c>
      <c r="BK287" s="172">
        <f t="shared" si="81"/>
        <v>0</v>
      </c>
      <c r="BL287" s="14" t="s">
        <v>227</v>
      </c>
      <c r="BM287" s="170" t="s">
        <v>632</v>
      </c>
    </row>
    <row r="288" spans="1:65" s="2" customFormat="1" ht="21.75" customHeight="1">
      <c r="A288" s="29"/>
      <c r="B288" s="158"/>
      <c r="C288" s="159" t="s">
        <v>633</v>
      </c>
      <c r="D288" s="159" t="s">
        <v>163</v>
      </c>
      <c r="E288" s="160" t="s">
        <v>634</v>
      </c>
      <c r="F288" s="161" t="s">
        <v>635</v>
      </c>
      <c r="G288" s="162" t="s">
        <v>234</v>
      </c>
      <c r="H288" s="163">
        <v>27</v>
      </c>
      <c r="I288" s="164"/>
      <c r="J288" s="163">
        <f t="shared" si="72"/>
        <v>0</v>
      </c>
      <c r="K288" s="165"/>
      <c r="L288" s="30"/>
      <c r="M288" s="166" t="s">
        <v>1</v>
      </c>
      <c r="N288" s="167" t="s">
        <v>41</v>
      </c>
      <c r="O288" s="55"/>
      <c r="P288" s="168">
        <f t="shared" si="73"/>
        <v>0</v>
      </c>
      <c r="Q288" s="168">
        <v>0</v>
      </c>
      <c r="R288" s="168">
        <f t="shared" si="74"/>
        <v>0</v>
      </c>
      <c r="S288" s="168">
        <v>0</v>
      </c>
      <c r="T288" s="169">
        <f t="shared" si="75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70" t="s">
        <v>227</v>
      </c>
      <c r="AT288" s="170" t="s">
        <v>163</v>
      </c>
      <c r="AU288" s="170" t="s">
        <v>168</v>
      </c>
      <c r="AY288" s="14" t="s">
        <v>161</v>
      </c>
      <c r="BE288" s="171">
        <f t="shared" si="76"/>
        <v>0</v>
      </c>
      <c r="BF288" s="171">
        <f t="shared" si="77"/>
        <v>0</v>
      </c>
      <c r="BG288" s="171">
        <f t="shared" si="78"/>
        <v>0</v>
      </c>
      <c r="BH288" s="171">
        <f t="shared" si="79"/>
        <v>0</v>
      </c>
      <c r="BI288" s="171">
        <f t="shared" si="80"/>
        <v>0</v>
      </c>
      <c r="BJ288" s="14" t="s">
        <v>168</v>
      </c>
      <c r="BK288" s="172">
        <f t="shared" si="81"/>
        <v>0</v>
      </c>
      <c r="BL288" s="14" t="s">
        <v>227</v>
      </c>
      <c r="BM288" s="170" t="s">
        <v>636</v>
      </c>
    </row>
    <row r="289" spans="1:65" s="2" customFormat="1" ht="16.5" customHeight="1">
      <c r="A289" s="29"/>
      <c r="B289" s="158"/>
      <c r="C289" s="173" t="s">
        <v>637</v>
      </c>
      <c r="D289" s="173" t="s">
        <v>278</v>
      </c>
      <c r="E289" s="174" t="s">
        <v>638</v>
      </c>
      <c r="F289" s="175" t="s">
        <v>1421</v>
      </c>
      <c r="G289" s="176" t="s">
        <v>234</v>
      </c>
      <c r="H289" s="177">
        <v>28.35</v>
      </c>
      <c r="I289" s="178"/>
      <c r="J289" s="177">
        <f t="shared" si="72"/>
        <v>0</v>
      </c>
      <c r="K289" s="179"/>
      <c r="L289" s="188" t="s">
        <v>1422</v>
      </c>
      <c r="M289" s="181" t="s">
        <v>1</v>
      </c>
      <c r="N289" s="182" t="s">
        <v>41</v>
      </c>
      <c r="O289" s="55"/>
      <c r="P289" s="168">
        <f t="shared" si="73"/>
        <v>0</v>
      </c>
      <c r="Q289" s="168">
        <v>0</v>
      </c>
      <c r="R289" s="168">
        <f t="shared" si="74"/>
        <v>0</v>
      </c>
      <c r="S289" s="168">
        <v>0</v>
      </c>
      <c r="T289" s="169">
        <f t="shared" si="75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70" t="s">
        <v>295</v>
      </c>
      <c r="AT289" s="170" t="s">
        <v>278</v>
      </c>
      <c r="AU289" s="170" t="s">
        <v>168</v>
      </c>
      <c r="AY289" s="14" t="s">
        <v>161</v>
      </c>
      <c r="BE289" s="171">
        <f t="shared" si="76"/>
        <v>0</v>
      </c>
      <c r="BF289" s="171">
        <f t="shared" si="77"/>
        <v>0</v>
      </c>
      <c r="BG289" s="171">
        <f t="shared" si="78"/>
        <v>0</v>
      </c>
      <c r="BH289" s="171">
        <f t="shared" si="79"/>
        <v>0</v>
      </c>
      <c r="BI289" s="171">
        <f t="shared" si="80"/>
        <v>0</v>
      </c>
      <c r="BJ289" s="14" t="s">
        <v>168</v>
      </c>
      <c r="BK289" s="172">
        <f t="shared" si="81"/>
        <v>0</v>
      </c>
      <c r="BL289" s="14" t="s">
        <v>227</v>
      </c>
      <c r="BM289" s="170" t="s">
        <v>639</v>
      </c>
    </row>
    <row r="290" spans="1:65" s="2" customFormat="1" ht="16.5" customHeight="1">
      <c r="A290" s="29"/>
      <c r="B290" s="158"/>
      <c r="C290" s="173" t="s">
        <v>640</v>
      </c>
      <c r="D290" s="173" t="s">
        <v>278</v>
      </c>
      <c r="E290" s="174" t="s">
        <v>641</v>
      </c>
      <c r="F290" s="175" t="s">
        <v>642</v>
      </c>
      <c r="G290" s="176" t="s">
        <v>234</v>
      </c>
      <c r="H290" s="177">
        <v>287.27999999999997</v>
      </c>
      <c r="I290" s="178"/>
      <c r="J290" s="177">
        <f t="shared" si="72"/>
        <v>0</v>
      </c>
      <c r="K290" s="179"/>
      <c r="L290" s="180"/>
      <c r="M290" s="181" t="s">
        <v>1</v>
      </c>
      <c r="N290" s="182" t="s">
        <v>41</v>
      </c>
      <c r="O290" s="55"/>
      <c r="P290" s="168">
        <f t="shared" si="73"/>
        <v>0</v>
      </c>
      <c r="Q290" s="168">
        <v>0</v>
      </c>
      <c r="R290" s="168">
        <f t="shared" si="74"/>
        <v>0</v>
      </c>
      <c r="S290" s="168">
        <v>0</v>
      </c>
      <c r="T290" s="169">
        <f t="shared" si="75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70" t="s">
        <v>295</v>
      </c>
      <c r="AT290" s="170" t="s">
        <v>278</v>
      </c>
      <c r="AU290" s="170" t="s">
        <v>168</v>
      </c>
      <c r="AY290" s="14" t="s">
        <v>161</v>
      </c>
      <c r="BE290" s="171">
        <f t="shared" si="76"/>
        <v>0</v>
      </c>
      <c r="BF290" s="171">
        <f t="shared" si="77"/>
        <v>0</v>
      </c>
      <c r="BG290" s="171">
        <f t="shared" si="78"/>
        <v>0</v>
      </c>
      <c r="BH290" s="171">
        <f t="shared" si="79"/>
        <v>0</v>
      </c>
      <c r="BI290" s="171">
        <f t="shared" si="80"/>
        <v>0</v>
      </c>
      <c r="BJ290" s="14" t="s">
        <v>168</v>
      </c>
      <c r="BK290" s="172">
        <f t="shared" si="81"/>
        <v>0</v>
      </c>
      <c r="BL290" s="14" t="s">
        <v>227</v>
      </c>
      <c r="BM290" s="170" t="s">
        <v>643</v>
      </c>
    </row>
    <row r="291" spans="1:65" s="2" customFormat="1" ht="16.5" customHeight="1">
      <c r="A291" s="29"/>
      <c r="B291" s="158"/>
      <c r="C291" s="173" t="s">
        <v>644</v>
      </c>
      <c r="D291" s="173" t="s">
        <v>278</v>
      </c>
      <c r="E291" s="174" t="s">
        <v>645</v>
      </c>
      <c r="F291" s="175" t="s">
        <v>646</v>
      </c>
      <c r="G291" s="176" t="s">
        <v>234</v>
      </c>
      <c r="H291" s="177">
        <v>287.27999999999997</v>
      </c>
      <c r="I291" s="178"/>
      <c r="J291" s="177">
        <f t="shared" si="72"/>
        <v>0</v>
      </c>
      <c r="K291" s="179"/>
      <c r="L291" s="180"/>
      <c r="M291" s="181" t="s">
        <v>1</v>
      </c>
      <c r="N291" s="182" t="s">
        <v>41</v>
      </c>
      <c r="O291" s="55"/>
      <c r="P291" s="168">
        <f t="shared" si="73"/>
        <v>0</v>
      </c>
      <c r="Q291" s="168">
        <v>0</v>
      </c>
      <c r="R291" s="168">
        <f t="shared" si="74"/>
        <v>0</v>
      </c>
      <c r="S291" s="168">
        <v>0</v>
      </c>
      <c r="T291" s="169">
        <f t="shared" si="75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70" t="s">
        <v>295</v>
      </c>
      <c r="AT291" s="170" t="s">
        <v>278</v>
      </c>
      <c r="AU291" s="170" t="s">
        <v>168</v>
      </c>
      <c r="AY291" s="14" t="s">
        <v>161</v>
      </c>
      <c r="BE291" s="171">
        <f t="shared" si="76"/>
        <v>0</v>
      </c>
      <c r="BF291" s="171">
        <f t="shared" si="77"/>
        <v>0</v>
      </c>
      <c r="BG291" s="171">
        <f t="shared" si="78"/>
        <v>0</v>
      </c>
      <c r="BH291" s="171">
        <f t="shared" si="79"/>
        <v>0</v>
      </c>
      <c r="BI291" s="171">
        <f t="shared" si="80"/>
        <v>0</v>
      </c>
      <c r="BJ291" s="14" t="s">
        <v>168</v>
      </c>
      <c r="BK291" s="172">
        <f t="shared" si="81"/>
        <v>0</v>
      </c>
      <c r="BL291" s="14" t="s">
        <v>227</v>
      </c>
      <c r="BM291" s="170" t="s">
        <v>647</v>
      </c>
    </row>
    <row r="292" spans="1:65" s="2" customFormat="1" ht="33" customHeight="1">
      <c r="A292" s="29"/>
      <c r="B292" s="158"/>
      <c r="C292" s="173" t="s">
        <v>648</v>
      </c>
      <c r="D292" s="173" t="s">
        <v>278</v>
      </c>
      <c r="E292" s="174" t="s">
        <v>649</v>
      </c>
      <c r="F292" s="175" t="s">
        <v>650</v>
      </c>
      <c r="G292" s="176" t="s">
        <v>234</v>
      </c>
      <c r="H292" s="177">
        <v>287.27999999999997</v>
      </c>
      <c r="I292" s="178"/>
      <c r="J292" s="177">
        <f t="shared" si="72"/>
        <v>0</v>
      </c>
      <c r="K292" s="179"/>
      <c r="L292" s="180"/>
      <c r="M292" s="181" t="s">
        <v>1</v>
      </c>
      <c r="N292" s="182" t="s">
        <v>41</v>
      </c>
      <c r="O292" s="55"/>
      <c r="P292" s="168">
        <f t="shared" si="73"/>
        <v>0</v>
      </c>
      <c r="Q292" s="168">
        <v>0</v>
      </c>
      <c r="R292" s="168">
        <f t="shared" si="74"/>
        <v>0</v>
      </c>
      <c r="S292" s="168">
        <v>0</v>
      </c>
      <c r="T292" s="169">
        <f t="shared" si="75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70" t="s">
        <v>295</v>
      </c>
      <c r="AT292" s="170" t="s">
        <v>278</v>
      </c>
      <c r="AU292" s="170" t="s">
        <v>168</v>
      </c>
      <c r="AY292" s="14" t="s">
        <v>161</v>
      </c>
      <c r="BE292" s="171">
        <f t="shared" si="76"/>
        <v>0</v>
      </c>
      <c r="BF292" s="171">
        <f t="shared" si="77"/>
        <v>0</v>
      </c>
      <c r="BG292" s="171">
        <f t="shared" si="78"/>
        <v>0</v>
      </c>
      <c r="BH292" s="171">
        <f t="shared" si="79"/>
        <v>0</v>
      </c>
      <c r="BI292" s="171">
        <f t="shared" si="80"/>
        <v>0</v>
      </c>
      <c r="BJ292" s="14" t="s">
        <v>168</v>
      </c>
      <c r="BK292" s="172">
        <f t="shared" si="81"/>
        <v>0</v>
      </c>
      <c r="BL292" s="14" t="s">
        <v>227</v>
      </c>
      <c r="BM292" s="170" t="s">
        <v>651</v>
      </c>
    </row>
    <row r="293" spans="1:65" s="2" customFormat="1" ht="21.75" customHeight="1">
      <c r="A293" s="29"/>
      <c r="B293" s="158"/>
      <c r="C293" s="159" t="s">
        <v>652</v>
      </c>
      <c r="D293" s="159" t="s">
        <v>163</v>
      </c>
      <c r="E293" s="160" t="s">
        <v>653</v>
      </c>
      <c r="F293" s="161" t="s">
        <v>654</v>
      </c>
      <c r="G293" s="162" t="s">
        <v>504</v>
      </c>
      <c r="H293" s="164"/>
      <c r="I293" s="164"/>
      <c r="J293" s="163">
        <f t="shared" si="72"/>
        <v>0</v>
      </c>
      <c r="K293" s="165"/>
      <c r="L293" s="30"/>
      <c r="M293" s="166" t="s">
        <v>1</v>
      </c>
      <c r="N293" s="167" t="s">
        <v>41</v>
      </c>
      <c r="O293" s="55"/>
      <c r="P293" s="168">
        <f t="shared" si="73"/>
        <v>0</v>
      </c>
      <c r="Q293" s="168">
        <v>0</v>
      </c>
      <c r="R293" s="168">
        <f t="shared" si="74"/>
        <v>0</v>
      </c>
      <c r="S293" s="168">
        <v>0</v>
      </c>
      <c r="T293" s="169">
        <f t="shared" si="75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70" t="s">
        <v>227</v>
      </c>
      <c r="AT293" s="170" t="s">
        <v>163</v>
      </c>
      <c r="AU293" s="170" t="s">
        <v>168</v>
      </c>
      <c r="AY293" s="14" t="s">
        <v>161</v>
      </c>
      <c r="BE293" s="171">
        <f t="shared" si="76"/>
        <v>0</v>
      </c>
      <c r="BF293" s="171">
        <f t="shared" si="77"/>
        <v>0</v>
      </c>
      <c r="BG293" s="171">
        <f t="shared" si="78"/>
        <v>0</v>
      </c>
      <c r="BH293" s="171">
        <f t="shared" si="79"/>
        <v>0</v>
      </c>
      <c r="BI293" s="171">
        <f t="shared" si="80"/>
        <v>0</v>
      </c>
      <c r="BJ293" s="14" t="s">
        <v>168</v>
      </c>
      <c r="BK293" s="172">
        <f t="shared" si="81"/>
        <v>0</v>
      </c>
      <c r="BL293" s="14" t="s">
        <v>227</v>
      </c>
      <c r="BM293" s="170" t="s">
        <v>655</v>
      </c>
    </row>
    <row r="294" spans="1:65" s="12" customFormat="1" ht="22.9" customHeight="1">
      <c r="B294" s="145"/>
      <c r="D294" s="146" t="s">
        <v>74</v>
      </c>
      <c r="E294" s="156" t="s">
        <v>656</v>
      </c>
      <c r="F294" s="156" t="s">
        <v>657</v>
      </c>
      <c r="I294" s="148"/>
      <c r="J294" s="157">
        <f>BK294</f>
        <v>0</v>
      </c>
      <c r="L294" s="145"/>
      <c r="M294" s="150"/>
      <c r="N294" s="151"/>
      <c r="O294" s="151"/>
      <c r="P294" s="152">
        <f>SUM(P295:P303)</f>
        <v>0</v>
      </c>
      <c r="Q294" s="151"/>
      <c r="R294" s="152">
        <f>SUM(R295:R303)</f>
        <v>5.6299923199999995</v>
      </c>
      <c r="S294" s="151"/>
      <c r="T294" s="153">
        <f>SUM(T295:T303)</f>
        <v>0</v>
      </c>
      <c r="AR294" s="146" t="s">
        <v>168</v>
      </c>
      <c r="AT294" s="154" t="s">
        <v>74</v>
      </c>
      <c r="AU294" s="154" t="s">
        <v>83</v>
      </c>
      <c r="AY294" s="146" t="s">
        <v>161</v>
      </c>
      <c r="BK294" s="155">
        <f>SUM(BK295:BK303)</f>
        <v>0</v>
      </c>
    </row>
    <row r="295" spans="1:65" s="2" customFormat="1" ht="21.75" customHeight="1">
      <c r="A295" s="29"/>
      <c r="B295" s="158"/>
      <c r="C295" s="159" t="s">
        <v>658</v>
      </c>
      <c r="D295" s="159" t="s">
        <v>163</v>
      </c>
      <c r="E295" s="160" t="s">
        <v>659</v>
      </c>
      <c r="F295" s="161" t="s">
        <v>660</v>
      </c>
      <c r="G295" s="162" t="s">
        <v>234</v>
      </c>
      <c r="H295" s="163">
        <v>73.355999999999995</v>
      </c>
      <c r="I295" s="164"/>
      <c r="J295" s="163">
        <f t="shared" ref="J295:J303" si="82">ROUND(I295*H295,3)</f>
        <v>0</v>
      </c>
      <c r="K295" s="165"/>
      <c r="L295" s="30"/>
      <c r="M295" s="166" t="s">
        <v>1</v>
      </c>
      <c r="N295" s="167" t="s">
        <v>41</v>
      </c>
      <c r="O295" s="55"/>
      <c r="P295" s="168">
        <f t="shared" ref="P295:P303" si="83">O295*H295</f>
        <v>0</v>
      </c>
      <c r="Q295" s="168">
        <v>2.512E-2</v>
      </c>
      <c r="R295" s="168">
        <f t="shared" ref="R295:R303" si="84">Q295*H295</f>
        <v>1.8427027199999999</v>
      </c>
      <c r="S295" s="168">
        <v>0</v>
      </c>
      <c r="T295" s="169">
        <f t="shared" ref="T295:T303" si="85">S295*H295</f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70" t="s">
        <v>227</v>
      </c>
      <c r="AT295" s="170" t="s">
        <v>163</v>
      </c>
      <c r="AU295" s="170" t="s">
        <v>168</v>
      </c>
      <c r="AY295" s="14" t="s">
        <v>161</v>
      </c>
      <c r="BE295" s="171">
        <f t="shared" ref="BE295:BE303" si="86">IF(N295="základná",J295,0)</f>
        <v>0</v>
      </c>
      <c r="BF295" s="171">
        <f t="shared" ref="BF295:BF303" si="87">IF(N295="znížená",J295,0)</f>
        <v>0</v>
      </c>
      <c r="BG295" s="171">
        <f t="shared" ref="BG295:BG303" si="88">IF(N295="zákl. prenesená",J295,0)</f>
        <v>0</v>
      </c>
      <c r="BH295" s="171">
        <f t="shared" ref="BH295:BH303" si="89">IF(N295="zníž. prenesená",J295,0)</f>
        <v>0</v>
      </c>
      <c r="BI295" s="171">
        <f t="shared" ref="BI295:BI303" si="90">IF(N295="nulová",J295,0)</f>
        <v>0</v>
      </c>
      <c r="BJ295" s="14" t="s">
        <v>168</v>
      </c>
      <c r="BK295" s="172">
        <f t="shared" ref="BK295:BK303" si="91">ROUND(I295*H295,3)</f>
        <v>0</v>
      </c>
      <c r="BL295" s="14" t="s">
        <v>227</v>
      </c>
      <c r="BM295" s="170" t="s">
        <v>661</v>
      </c>
    </row>
    <row r="296" spans="1:65" s="2" customFormat="1" ht="21.75" customHeight="1">
      <c r="A296" s="29"/>
      <c r="B296" s="158"/>
      <c r="C296" s="159" t="s">
        <v>662</v>
      </c>
      <c r="D296" s="159" t="s">
        <v>163</v>
      </c>
      <c r="E296" s="160" t="s">
        <v>663</v>
      </c>
      <c r="F296" s="161" t="s">
        <v>664</v>
      </c>
      <c r="G296" s="162" t="s">
        <v>234</v>
      </c>
      <c r="H296" s="163">
        <v>429.83</v>
      </c>
      <c r="I296" s="164"/>
      <c r="J296" s="163">
        <f t="shared" si="82"/>
        <v>0</v>
      </c>
      <c r="K296" s="165"/>
      <c r="L296" s="30"/>
      <c r="M296" s="166" t="s">
        <v>1</v>
      </c>
      <c r="N296" s="167" t="s">
        <v>41</v>
      </c>
      <c r="O296" s="55"/>
      <c r="P296" s="168">
        <f t="shared" si="83"/>
        <v>0</v>
      </c>
      <c r="Q296" s="168">
        <v>8.1200000000000005E-3</v>
      </c>
      <c r="R296" s="168">
        <f t="shared" si="84"/>
        <v>3.4902196000000001</v>
      </c>
      <c r="S296" s="168">
        <v>0</v>
      </c>
      <c r="T296" s="169">
        <f t="shared" si="85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70" t="s">
        <v>227</v>
      </c>
      <c r="AT296" s="170" t="s">
        <v>163</v>
      </c>
      <c r="AU296" s="170" t="s">
        <v>168</v>
      </c>
      <c r="AY296" s="14" t="s">
        <v>161</v>
      </c>
      <c r="BE296" s="171">
        <f t="shared" si="86"/>
        <v>0</v>
      </c>
      <c r="BF296" s="171">
        <f t="shared" si="87"/>
        <v>0</v>
      </c>
      <c r="BG296" s="171">
        <f t="shared" si="88"/>
        <v>0</v>
      </c>
      <c r="BH296" s="171">
        <f t="shared" si="89"/>
        <v>0</v>
      </c>
      <c r="BI296" s="171">
        <f t="shared" si="90"/>
        <v>0</v>
      </c>
      <c r="BJ296" s="14" t="s">
        <v>168</v>
      </c>
      <c r="BK296" s="172">
        <f t="shared" si="91"/>
        <v>0</v>
      </c>
      <c r="BL296" s="14" t="s">
        <v>227</v>
      </c>
      <c r="BM296" s="170" t="s">
        <v>665</v>
      </c>
    </row>
    <row r="297" spans="1:65" s="2" customFormat="1" ht="21.75" customHeight="1">
      <c r="A297" s="29"/>
      <c r="B297" s="158"/>
      <c r="C297" s="159" t="s">
        <v>666</v>
      </c>
      <c r="D297" s="159" t="s">
        <v>163</v>
      </c>
      <c r="E297" s="160" t="s">
        <v>667</v>
      </c>
      <c r="F297" s="161" t="s">
        <v>668</v>
      </c>
      <c r="G297" s="162" t="s">
        <v>234</v>
      </c>
      <c r="H297" s="163">
        <v>24.35</v>
      </c>
      <c r="I297" s="164"/>
      <c r="J297" s="163">
        <f t="shared" si="82"/>
        <v>0</v>
      </c>
      <c r="K297" s="165"/>
      <c r="L297" s="30"/>
      <c r="M297" s="166" t="s">
        <v>1</v>
      </c>
      <c r="N297" s="167" t="s">
        <v>41</v>
      </c>
      <c r="O297" s="55"/>
      <c r="P297" s="168">
        <f t="shared" si="83"/>
        <v>0</v>
      </c>
      <c r="Q297" s="168">
        <v>1.2200000000000001E-2</v>
      </c>
      <c r="R297" s="168">
        <f t="shared" si="84"/>
        <v>0.29707000000000006</v>
      </c>
      <c r="S297" s="168">
        <v>0</v>
      </c>
      <c r="T297" s="169">
        <f t="shared" si="85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70" t="s">
        <v>227</v>
      </c>
      <c r="AT297" s="170" t="s">
        <v>163</v>
      </c>
      <c r="AU297" s="170" t="s">
        <v>168</v>
      </c>
      <c r="AY297" s="14" t="s">
        <v>161</v>
      </c>
      <c r="BE297" s="171">
        <f t="shared" si="86"/>
        <v>0</v>
      </c>
      <c r="BF297" s="171">
        <f t="shared" si="87"/>
        <v>0</v>
      </c>
      <c r="BG297" s="171">
        <f t="shared" si="88"/>
        <v>0</v>
      </c>
      <c r="BH297" s="171">
        <f t="shared" si="89"/>
        <v>0</v>
      </c>
      <c r="BI297" s="171">
        <f t="shared" si="90"/>
        <v>0</v>
      </c>
      <c r="BJ297" s="14" t="s">
        <v>168</v>
      </c>
      <c r="BK297" s="172">
        <f t="shared" si="91"/>
        <v>0</v>
      </c>
      <c r="BL297" s="14" t="s">
        <v>227</v>
      </c>
      <c r="BM297" s="170" t="s">
        <v>669</v>
      </c>
    </row>
    <row r="298" spans="1:65" s="2" customFormat="1" ht="21.75" customHeight="1">
      <c r="A298" s="29"/>
      <c r="B298" s="158"/>
      <c r="C298" s="159" t="s">
        <v>670</v>
      </c>
      <c r="D298" s="159" t="s">
        <v>163</v>
      </c>
      <c r="E298" s="160" t="s">
        <v>671</v>
      </c>
      <c r="F298" s="161" t="s">
        <v>672</v>
      </c>
      <c r="G298" s="162" t="s">
        <v>234</v>
      </c>
      <c r="H298" s="163">
        <v>1256.97</v>
      </c>
      <c r="I298" s="164"/>
      <c r="J298" s="163">
        <f t="shared" si="82"/>
        <v>0</v>
      </c>
      <c r="K298" s="165"/>
      <c r="L298" s="30"/>
      <c r="M298" s="166" t="s">
        <v>1</v>
      </c>
      <c r="N298" s="167" t="s">
        <v>41</v>
      </c>
      <c r="O298" s="55"/>
      <c r="P298" s="168">
        <f t="shared" si="83"/>
        <v>0</v>
      </c>
      <c r="Q298" s="168">
        <v>0</v>
      </c>
      <c r="R298" s="168">
        <f t="shared" si="84"/>
        <v>0</v>
      </c>
      <c r="S298" s="168">
        <v>0</v>
      </c>
      <c r="T298" s="169">
        <f t="shared" si="85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70" t="s">
        <v>227</v>
      </c>
      <c r="AT298" s="170" t="s">
        <v>163</v>
      </c>
      <c r="AU298" s="170" t="s">
        <v>168</v>
      </c>
      <c r="AY298" s="14" t="s">
        <v>161</v>
      </c>
      <c r="BE298" s="171">
        <f t="shared" si="86"/>
        <v>0</v>
      </c>
      <c r="BF298" s="171">
        <f t="shared" si="87"/>
        <v>0</v>
      </c>
      <c r="BG298" s="171">
        <f t="shared" si="88"/>
        <v>0</v>
      </c>
      <c r="BH298" s="171">
        <f t="shared" si="89"/>
        <v>0</v>
      </c>
      <c r="BI298" s="171">
        <f t="shared" si="90"/>
        <v>0</v>
      </c>
      <c r="BJ298" s="14" t="s">
        <v>168</v>
      </c>
      <c r="BK298" s="172">
        <f t="shared" si="91"/>
        <v>0</v>
      </c>
      <c r="BL298" s="14" t="s">
        <v>227</v>
      </c>
      <c r="BM298" s="170" t="s">
        <v>673</v>
      </c>
    </row>
    <row r="299" spans="1:65" s="2" customFormat="1" ht="21.75" customHeight="1">
      <c r="A299" s="29"/>
      <c r="B299" s="158"/>
      <c r="C299" s="173" t="s">
        <v>674</v>
      </c>
      <c r="D299" s="173" t="s">
        <v>278</v>
      </c>
      <c r="E299" s="174" t="s">
        <v>675</v>
      </c>
      <c r="F299" s="175" t="s">
        <v>676</v>
      </c>
      <c r="G299" s="176" t="s">
        <v>166</v>
      </c>
      <c r="H299" s="177">
        <v>46</v>
      </c>
      <c r="I299" s="178"/>
      <c r="J299" s="177">
        <f t="shared" si="82"/>
        <v>0</v>
      </c>
      <c r="K299" s="179"/>
      <c r="L299" s="180"/>
      <c r="M299" s="181" t="s">
        <v>1</v>
      </c>
      <c r="N299" s="182" t="s">
        <v>41</v>
      </c>
      <c r="O299" s="55"/>
      <c r="P299" s="168">
        <f t="shared" si="83"/>
        <v>0</v>
      </c>
      <c r="Q299" s="168">
        <v>0</v>
      </c>
      <c r="R299" s="168">
        <f t="shared" si="84"/>
        <v>0</v>
      </c>
      <c r="S299" s="168">
        <v>0</v>
      </c>
      <c r="T299" s="169">
        <f t="shared" si="85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70" t="s">
        <v>295</v>
      </c>
      <c r="AT299" s="170" t="s">
        <v>278</v>
      </c>
      <c r="AU299" s="170" t="s">
        <v>168</v>
      </c>
      <c r="AY299" s="14" t="s">
        <v>161</v>
      </c>
      <c r="BE299" s="171">
        <f t="shared" si="86"/>
        <v>0</v>
      </c>
      <c r="BF299" s="171">
        <f t="shared" si="87"/>
        <v>0</v>
      </c>
      <c r="BG299" s="171">
        <f t="shared" si="88"/>
        <v>0</v>
      </c>
      <c r="BH299" s="171">
        <f t="shared" si="89"/>
        <v>0</v>
      </c>
      <c r="BI299" s="171">
        <f t="shared" si="90"/>
        <v>0</v>
      </c>
      <c r="BJ299" s="14" t="s">
        <v>168</v>
      </c>
      <c r="BK299" s="172">
        <f t="shared" si="91"/>
        <v>0</v>
      </c>
      <c r="BL299" s="14" t="s">
        <v>227</v>
      </c>
      <c r="BM299" s="170" t="s">
        <v>677</v>
      </c>
    </row>
    <row r="300" spans="1:65" s="2" customFormat="1" ht="16.5" customHeight="1">
      <c r="A300" s="29"/>
      <c r="B300" s="158"/>
      <c r="C300" s="173" t="s">
        <v>678</v>
      </c>
      <c r="D300" s="173" t="s">
        <v>278</v>
      </c>
      <c r="E300" s="174" t="s">
        <v>679</v>
      </c>
      <c r="F300" s="175" t="s">
        <v>680</v>
      </c>
      <c r="G300" s="176" t="s">
        <v>166</v>
      </c>
      <c r="H300" s="177">
        <v>60.5</v>
      </c>
      <c r="I300" s="178"/>
      <c r="J300" s="177">
        <f t="shared" si="82"/>
        <v>0</v>
      </c>
      <c r="K300" s="179"/>
      <c r="L300" s="180"/>
      <c r="M300" s="181" t="s">
        <v>1</v>
      </c>
      <c r="N300" s="182" t="s">
        <v>41</v>
      </c>
      <c r="O300" s="55"/>
      <c r="P300" s="168">
        <f t="shared" si="83"/>
        <v>0</v>
      </c>
      <c r="Q300" s="168">
        <v>0</v>
      </c>
      <c r="R300" s="168">
        <f t="shared" si="84"/>
        <v>0</v>
      </c>
      <c r="S300" s="168">
        <v>0</v>
      </c>
      <c r="T300" s="169">
        <f t="shared" si="85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70" t="s">
        <v>295</v>
      </c>
      <c r="AT300" s="170" t="s">
        <v>278</v>
      </c>
      <c r="AU300" s="170" t="s">
        <v>168</v>
      </c>
      <c r="AY300" s="14" t="s">
        <v>161</v>
      </c>
      <c r="BE300" s="171">
        <f t="shared" si="86"/>
        <v>0</v>
      </c>
      <c r="BF300" s="171">
        <f t="shared" si="87"/>
        <v>0</v>
      </c>
      <c r="BG300" s="171">
        <f t="shared" si="88"/>
        <v>0</v>
      </c>
      <c r="BH300" s="171">
        <f t="shared" si="89"/>
        <v>0</v>
      </c>
      <c r="BI300" s="171">
        <f t="shared" si="90"/>
        <v>0</v>
      </c>
      <c r="BJ300" s="14" t="s">
        <v>168</v>
      </c>
      <c r="BK300" s="172">
        <f t="shared" si="91"/>
        <v>0</v>
      </c>
      <c r="BL300" s="14" t="s">
        <v>227</v>
      </c>
      <c r="BM300" s="170" t="s">
        <v>681</v>
      </c>
    </row>
    <row r="301" spans="1:65" s="2" customFormat="1" ht="21.75" customHeight="1">
      <c r="A301" s="29"/>
      <c r="B301" s="158"/>
      <c r="C301" s="159" t="s">
        <v>682</v>
      </c>
      <c r="D301" s="159" t="s">
        <v>163</v>
      </c>
      <c r="E301" s="160" t="s">
        <v>683</v>
      </c>
      <c r="F301" s="192" t="s">
        <v>684</v>
      </c>
      <c r="G301" s="162" t="s">
        <v>234</v>
      </c>
      <c r="H301" s="163">
        <v>951.1</v>
      </c>
      <c r="I301" s="164"/>
      <c r="J301" s="163">
        <f t="shared" si="82"/>
        <v>0</v>
      </c>
      <c r="K301" s="165"/>
      <c r="L301" s="30"/>
      <c r="M301" s="166" t="s">
        <v>1</v>
      </c>
      <c r="N301" s="167" t="s">
        <v>41</v>
      </c>
      <c r="O301" s="55"/>
      <c r="P301" s="168">
        <f t="shared" si="83"/>
        <v>0</v>
      </c>
      <c r="Q301" s="168">
        <v>0</v>
      </c>
      <c r="R301" s="168">
        <f t="shared" si="84"/>
        <v>0</v>
      </c>
      <c r="S301" s="168">
        <v>0</v>
      </c>
      <c r="T301" s="169">
        <f t="shared" si="85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70" t="s">
        <v>227</v>
      </c>
      <c r="AT301" s="170" t="s">
        <v>163</v>
      </c>
      <c r="AU301" s="170" t="s">
        <v>168</v>
      </c>
      <c r="AY301" s="14" t="s">
        <v>161</v>
      </c>
      <c r="BE301" s="171">
        <f t="shared" si="86"/>
        <v>0</v>
      </c>
      <c r="BF301" s="171">
        <f t="shared" si="87"/>
        <v>0</v>
      </c>
      <c r="BG301" s="171">
        <f t="shared" si="88"/>
        <v>0</v>
      </c>
      <c r="BH301" s="171">
        <f t="shared" si="89"/>
        <v>0</v>
      </c>
      <c r="BI301" s="171">
        <f t="shared" si="90"/>
        <v>0</v>
      </c>
      <c r="BJ301" s="14" t="s">
        <v>168</v>
      </c>
      <c r="BK301" s="172">
        <f t="shared" si="91"/>
        <v>0</v>
      </c>
      <c r="BL301" s="14" t="s">
        <v>227</v>
      </c>
      <c r="BM301" s="170" t="s">
        <v>685</v>
      </c>
    </row>
    <row r="302" spans="1:65" s="2" customFormat="1" ht="21.75" customHeight="1">
      <c r="A302" s="29"/>
      <c r="B302" s="158"/>
      <c r="C302" s="159" t="s">
        <v>686</v>
      </c>
      <c r="D302" s="159" t="s">
        <v>163</v>
      </c>
      <c r="E302" s="160" t="s">
        <v>687</v>
      </c>
      <c r="F302" s="161" t="s">
        <v>688</v>
      </c>
      <c r="G302" s="162" t="s">
        <v>166</v>
      </c>
      <c r="H302" s="163">
        <v>81.33</v>
      </c>
      <c r="I302" s="164"/>
      <c r="J302" s="163">
        <f t="shared" si="82"/>
        <v>0</v>
      </c>
      <c r="K302" s="165"/>
      <c r="L302" s="30"/>
      <c r="M302" s="166" t="s">
        <v>1</v>
      </c>
      <c r="N302" s="167" t="s">
        <v>41</v>
      </c>
      <c r="O302" s="55"/>
      <c r="P302" s="168">
        <f t="shared" si="83"/>
        <v>0</v>
      </c>
      <c r="Q302" s="168">
        <v>0</v>
      </c>
      <c r="R302" s="168">
        <f t="shared" si="84"/>
        <v>0</v>
      </c>
      <c r="S302" s="168">
        <v>0</v>
      </c>
      <c r="T302" s="169">
        <f t="shared" si="85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70" t="s">
        <v>227</v>
      </c>
      <c r="AT302" s="170" t="s">
        <v>163</v>
      </c>
      <c r="AU302" s="170" t="s">
        <v>168</v>
      </c>
      <c r="AY302" s="14" t="s">
        <v>161</v>
      </c>
      <c r="BE302" s="171">
        <f t="shared" si="86"/>
        <v>0</v>
      </c>
      <c r="BF302" s="171">
        <f t="shared" si="87"/>
        <v>0</v>
      </c>
      <c r="BG302" s="171">
        <f t="shared" si="88"/>
        <v>0</v>
      </c>
      <c r="BH302" s="171">
        <f t="shared" si="89"/>
        <v>0</v>
      </c>
      <c r="BI302" s="171">
        <f t="shared" si="90"/>
        <v>0</v>
      </c>
      <c r="BJ302" s="14" t="s">
        <v>168</v>
      </c>
      <c r="BK302" s="172">
        <f t="shared" si="91"/>
        <v>0</v>
      </c>
      <c r="BL302" s="14" t="s">
        <v>227</v>
      </c>
      <c r="BM302" s="170" t="s">
        <v>689</v>
      </c>
    </row>
    <row r="303" spans="1:65" s="2" customFormat="1" ht="16.5" customHeight="1">
      <c r="A303" s="29"/>
      <c r="B303" s="158"/>
      <c r="C303" s="159" t="s">
        <v>690</v>
      </c>
      <c r="D303" s="159" t="s">
        <v>163</v>
      </c>
      <c r="E303" s="160" t="s">
        <v>691</v>
      </c>
      <c r="F303" s="161" t="s">
        <v>692</v>
      </c>
      <c r="G303" s="162" t="s">
        <v>504</v>
      </c>
      <c r="H303" s="164"/>
      <c r="I303" s="164"/>
      <c r="J303" s="163">
        <f t="shared" si="82"/>
        <v>0</v>
      </c>
      <c r="K303" s="165"/>
      <c r="L303" s="30"/>
      <c r="M303" s="166" t="s">
        <v>1</v>
      </c>
      <c r="N303" s="167" t="s">
        <v>41</v>
      </c>
      <c r="O303" s="55"/>
      <c r="P303" s="168">
        <f t="shared" si="83"/>
        <v>0</v>
      </c>
      <c r="Q303" s="168">
        <v>0</v>
      </c>
      <c r="R303" s="168">
        <f t="shared" si="84"/>
        <v>0</v>
      </c>
      <c r="S303" s="168">
        <v>0</v>
      </c>
      <c r="T303" s="169">
        <f t="shared" si="85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70" t="s">
        <v>227</v>
      </c>
      <c r="AT303" s="170" t="s">
        <v>163</v>
      </c>
      <c r="AU303" s="170" t="s">
        <v>168</v>
      </c>
      <c r="AY303" s="14" t="s">
        <v>161</v>
      </c>
      <c r="BE303" s="171">
        <f t="shared" si="86"/>
        <v>0</v>
      </c>
      <c r="BF303" s="171">
        <f t="shared" si="87"/>
        <v>0</v>
      </c>
      <c r="BG303" s="171">
        <f t="shared" si="88"/>
        <v>0</v>
      </c>
      <c r="BH303" s="171">
        <f t="shared" si="89"/>
        <v>0</v>
      </c>
      <c r="BI303" s="171">
        <f t="shared" si="90"/>
        <v>0</v>
      </c>
      <c r="BJ303" s="14" t="s">
        <v>168</v>
      </c>
      <c r="BK303" s="172">
        <f t="shared" si="91"/>
        <v>0</v>
      </c>
      <c r="BL303" s="14" t="s">
        <v>227</v>
      </c>
      <c r="BM303" s="170" t="s">
        <v>693</v>
      </c>
    </row>
    <row r="304" spans="1:65" s="12" customFormat="1" ht="22.9" customHeight="1">
      <c r="B304" s="145"/>
      <c r="D304" s="146" t="s">
        <v>74</v>
      </c>
      <c r="E304" s="156" t="s">
        <v>694</v>
      </c>
      <c r="F304" s="156" t="s">
        <v>695</v>
      </c>
      <c r="I304" s="148"/>
      <c r="J304" s="157">
        <f>BK304</f>
        <v>0</v>
      </c>
      <c r="L304" s="145"/>
      <c r="M304" s="150"/>
      <c r="N304" s="151"/>
      <c r="O304" s="151"/>
      <c r="P304" s="152">
        <f>SUM(P305:P320)</f>
        <v>0</v>
      </c>
      <c r="Q304" s="151"/>
      <c r="R304" s="152">
        <f>SUM(R305:R320)</f>
        <v>10.171495200000004</v>
      </c>
      <c r="S304" s="151"/>
      <c r="T304" s="153">
        <f>SUM(T305:T320)</f>
        <v>0</v>
      </c>
      <c r="AR304" s="146" t="s">
        <v>168</v>
      </c>
      <c r="AT304" s="154" t="s">
        <v>74</v>
      </c>
      <c r="AU304" s="154" t="s">
        <v>83</v>
      </c>
      <c r="AY304" s="146" t="s">
        <v>161</v>
      </c>
      <c r="BK304" s="155">
        <f>SUM(BK305:BK320)</f>
        <v>0</v>
      </c>
    </row>
    <row r="305" spans="1:65" s="2" customFormat="1" ht="16.5" customHeight="1">
      <c r="A305" s="29"/>
      <c r="B305" s="158"/>
      <c r="C305" s="159" t="s">
        <v>696</v>
      </c>
      <c r="D305" s="159" t="s">
        <v>163</v>
      </c>
      <c r="E305" s="160" t="s">
        <v>697</v>
      </c>
      <c r="F305" s="161" t="s">
        <v>698</v>
      </c>
      <c r="G305" s="162" t="s">
        <v>234</v>
      </c>
      <c r="H305" s="163">
        <v>1365.73</v>
      </c>
      <c r="I305" s="164"/>
      <c r="J305" s="163">
        <f t="shared" ref="J305:J320" si="92">ROUND(I305*H305,3)</f>
        <v>0</v>
      </c>
      <c r="K305" s="165"/>
      <c r="L305" s="30"/>
      <c r="M305" s="166" t="s">
        <v>1</v>
      </c>
      <c r="N305" s="167" t="s">
        <v>41</v>
      </c>
      <c r="O305" s="55"/>
      <c r="P305" s="168">
        <f t="shared" ref="P305:P320" si="93">O305*H305</f>
        <v>0</v>
      </c>
      <c r="Q305" s="168">
        <v>6.8399999999999997E-3</v>
      </c>
      <c r="R305" s="168">
        <f t="shared" ref="R305:R320" si="94">Q305*H305</f>
        <v>9.3415932000000002</v>
      </c>
      <c r="S305" s="168">
        <v>0</v>
      </c>
      <c r="T305" s="169">
        <f t="shared" ref="T305:T320" si="95">S305*H305</f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70" t="s">
        <v>227</v>
      </c>
      <c r="AT305" s="170" t="s">
        <v>163</v>
      </c>
      <c r="AU305" s="170" t="s">
        <v>168</v>
      </c>
      <c r="AY305" s="14" t="s">
        <v>161</v>
      </c>
      <c r="BE305" s="171">
        <f t="shared" ref="BE305:BE320" si="96">IF(N305="základná",J305,0)</f>
        <v>0</v>
      </c>
      <c r="BF305" s="171">
        <f t="shared" ref="BF305:BF320" si="97">IF(N305="znížená",J305,0)</f>
        <v>0</v>
      </c>
      <c r="BG305" s="171">
        <f t="shared" ref="BG305:BG320" si="98">IF(N305="zákl. prenesená",J305,0)</f>
        <v>0</v>
      </c>
      <c r="BH305" s="171">
        <f t="shared" ref="BH305:BH320" si="99">IF(N305="zníž. prenesená",J305,0)</f>
        <v>0</v>
      </c>
      <c r="BI305" s="171">
        <f t="shared" ref="BI305:BI320" si="100">IF(N305="nulová",J305,0)</f>
        <v>0</v>
      </c>
      <c r="BJ305" s="14" t="s">
        <v>168</v>
      </c>
      <c r="BK305" s="172">
        <f t="shared" ref="BK305:BK320" si="101">ROUND(I305*H305,3)</f>
        <v>0</v>
      </c>
      <c r="BL305" s="14" t="s">
        <v>227</v>
      </c>
      <c r="BM305" s="170" t="s">
        <v>699</v>
      </c>
    </row>
    <row r="306" spans="1:65" s="2" customFormat="1" ht="38.25" customHeight="1">
      <c r="A306" s="29"/>
      <c r="B306" s="158"/>
      <c r="C306" s="159" t="s">
        <v>700</v>
      </c>
      <c r="D306" s="159" t="s">
        <v>163</v>
      </c>
      <c r="E306" s="160" t="s">
        <v>701</v>
      </c>
      <c r="F306" s="161" t="s">
        <v>702</v>
      </c>
      <c r="G306" s="162" t="s">
        <v>213</v>
      </c>
      <c r="H306" s="163">
        <v>85</v>
      </c>
      <c r="I306" s="164"/>
      <c r="J306" s="163">
        <f t="shared" si="92"/>
        <v>0</v>
      </c>
      <c r="K306" s="165"/>
      <c r="L306" s="30"/>
      <c r="M306" s="166" t="s">
        <v>1</v>
      </c>
      <c r="N306" s="167" t="s">
        <v>41</v>
      </c>
      <c r="O306" s="55"/>
      <c r="P306" s="168">
        <f t="shared" si="93"/>
        <v>0</v>
      </c>
      <c r="Q306" s="168">
        <v>3.3300000000000001E-3</v>
      </c>
      <c r="R306" s="168">
        <f t="shared" si="94"/>
        <v>0.28305000000000002</v>
      </c>
      <c r="S306" s="168">
        <v>0</v>
      </c>
      <c r="T306" s="169">
        <f t="shared" si="95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70" t="s">
        <v>227</v>
      </c>
      <c r="AT306" s="170" t="s">
        <v>163</v>
      </c>
      <c r="AU306" s="170" t="s">
        <v>168</v>
      </c>
      <c r="AY306" s="14" t="s">
        <v>161</v>
      </c>
      <c r="BE306" s="171">
        <f t="shared" si="96"/>
        <v>0</v>
      </c>
      <c r="BF306" s="171">
        <f t="shared" si="97"/>
        <v>0</v>
      </c>
      <c r="BG306" s="171">
        <f t="shared" si="98"/>
        <v>0</v>
      </c>
      <c r="BH306" s="171">
        <f t="shared" si="99"/>
        <v>0</v>
      </c>
      <c r="BI306" s="171">
        <f t="shared" si="100"/>
        <v>0</v>
      </c>
      <c r="BJ306" s="14" t="s">
        <v>168</v>
      </c>
      <c r="BK306" s="172">
        <f t="shared" si="101"/>
        <v>0</v>
      </c>
      <c r="BL306" s="14" t="s">
        <v>227</v>
      </c>
      <c r="BM306" s="170" t="s">
        <v>703</v>
      </c>
    </row>
    <row r="307" spans="1:65" s="2" customFormat="1" ht="21.75" customHeight="1">
      <c r="A307" s="29"/>
      <c r="B307" s="158"/>
      <c r="C307" s="159" t="s">
        <v>704</v>
      </c>
      <c r="D307" s="159" t="s">
        <v>163</v>
      </c>
      <c r="E307" s="160" t="s">
        <v>705</v>
      </c>
      <c r="F307" s="161" t="s">
        <v>706</v>
      </c>
      <c r="G307" s="162" t="s">
        <v>213</v>
      </c>
      <c r="H307" s="163">
        <v>25</v>
      </c>
      <c r="I307" s="164"/>
      <c r="J307" s="163">
        <f t="shared" si="92"/>
        <v>0</v>
      </c>
      <c r="K307" s="165"/>
      <c r="L307" s="30"/>
      <c r="M307" s="166" t="s">
        <v>1</v>
      </c>
      <c r="N307" s="167" t="s">
        <v>41</v>
      </c>
      <c r="O307" s="55"/>
      <c r="P307" s="168">
        <f t="shared" si="93"/>
        <v>0</v>
      </c>
      <c r="Q307" s="168">
        <v>1.8799999999999999E-3</v>
      </c>
      <c r="R307" s="168">
        <f t="shared" si="94"/>
        <v>4.7E-2</v>
      </c>
      <c r="S307" s="168">
        <v>0</v>
      </c>
      <c r="T307" s="169">
        <f t="shared" si="95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70" t="s">
        <v>227</v>
      </c>
      <c r="AT307" s="170" t="s">
        <v>163</v>
      </c>
      <c r="AU307" s="170" t="s">
        <v>168</v>
      </c>
      <c r="AY307" s="14" t="s">
        <v>161</v>
      </c>
      <c r="BE307" s="171">
        <f t="shared" si="96"/>
        <v>0</v>
      </c>
      <c r="BF307" s="171">
        <f t="shared" si="97"/>
        <v>0</v>
      </c>
      <c r="BG307" s="171">
        <f t="shared" si="98"/>
        <v>0</v>
      </c>
      <c r="BH307" s="171">
        <f t="shared" si="99"/>
        <v>0</v>
      </c>
      <c r="BI307" s="171">
        <f t="shared" si="100"/>
        <v>0</v>
      </c>
      <c r="BJ307" s="14" t="s">
        <v>168</v>
      </c>
      <c r="BK307" s="172">
        <f t="shared" si="101"/>
        <v>0</v>
      </c>
      <c r="BL307" s="14" t="s">
        <v>227</v>
      </c>
      <c r="BM307" s="170" t="s">
        <v>707</v>
      </c>
    </row>
    <row r="308" spans="1:65" s="2" customFormat="1" ht="21.75" customHeight="1">
      <c r="A308" s="29"/>
      <c r="B308" s="158"/>
      <c r="C308" s="159" t="s">
        <v>708</v>
      </c>
      <c r="D308" s="159" t="s">
        <v>163</v>
      </c>
      <c r="E308" s="160" t="s">
        <v>709</v>
      </c>
      <c r="F308" s="161" t="s">
        <v>710</v>
      </c>
      <c r="G308" s="162" t="s">
        <v>213</v>
      </c>
      <c r="H308" s="163">
        <v>85</v>
      </c>
      <c r="I308" s="164"/>
      <c r="J308" s="163">
        <f t="shared" si="92"/>
        <v>0</v>
      </c>
      <c r="K308" s="165"/>
      <c r="L308" s="30"/>
      <c r="M308" s="166" t="s">
        <v>1</v>
      </c>
      <c r="N308" s="167" t="s">
        <v>41</v>
      </c>
      <c r="O308" s="55"/>
      <c r="P308" s="168">
        <f t="shared" si="93"/>
        <v>0</v>
      </c>
      <c r="Q308" s="168">
        <v>2.4499999999999999E-3</v>
      </c>
      <c r="R308" s="168">
        <f t="shared" si="94"/>
        <v>0.20824999999999999</v>
      </c>
      <c r="S308" s="168">
        <v>0</v>
      </c>
      <c r="T308" s="169">
        <f t="shared" si="95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70" t="s">
        <v>227</v>
      </c>
      <c r="AT308" s="170" t="s">
        <v>163</v>
      </c>
      <c r="AU308" s="170" t="s">
        <v>168</v>
      </c>
      <c r="AY308" s="14" t="s">
        <v>161</v>
      </c>
      <c r="BE308" s="171">
        <f t="shared" si="96"/>
        <v>0</v>
      </c>
      <c r="BF308" s="171">
        <f t="shared" si="97"/>
        <v>0</v>
      </c>
      <c r="BG308" s="171">
        <f t="shared" si="98"/>
        <v>0</v>
      </c>
      <c r="BH308" s="171">
        <f t="shared" si="99"/>
        <v>0</v>
      </c>
      <c r="BI308" s="171">
        <f t="shared" si="100"/>
        <v>0</v>
      </c>
      <c r="BJ308" s="14" t="s">
        <v>168</v>
      </c>
      <c r="BK308" s="172">
        <f t="shared" si="101"/>
        <v>0</v>
      </c>
      <c r="BL308" s="14" t="s">
        <v>227</v>
      </c>
      <c r="BM308" s="170" t="s">
        <v>711</v>
      </c>
    </row>
    <row r="309" spans="1:65" s="2" customFormat="1" ht="21.75" customHeight="1">
      <c r="A309" s="29"/>
      <c r="B309" s="158"/>
      <c r="C309" s="159" t="s">
        <v>712</v>
      </c>
      <c r="D309" s="159" t="s">
        <v>163</v>
      </c>
      <c r="E309" s="160" t="s">
        <v>713</v>
      </c>
      <c r="F309" s="161" t="s">
        <v>714</v>
      </c>
      <c r="G309" s="162" t="s">
        <v>255</v>
      </c>
      <c r="H309" s="163">
        <v>6</v>
      </c>
      <c r="I309" s="164"/>
      <c r="J309" s="163">
        <f t="shared" si="92"/>
        <v>0</v>
      </c>
      <c r="K309" s="165"/>
      <c r="L309" s="30"/>
      <c r="M309" s="166" t="s">
        <v>1</v>
      </c>
      <c r="N309" s="167" t="s">
        <v>41</v>
      </c>
      <c r="O309" s="55"/>
      <c r="P309" s="168">
        <f t="shared" si="93"/>
        <v>0</v>
      </c>
      <c r="Q309" s="168">
        <v>1.58E-3</v>
      </c>
      <c r="R309" s="168">
        <f t="shared" si="94"/>
        <v>9.4800000000000006E-3</v>
      </c>
      <c r="S309" s="168">
        <v>0</v>
      </c>
      <c r="T309" s="169">
        <f t="shared" si="95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70" t="s">
        <v>227</v>
      </c>
      <c r="AT309" s="170" t="s">
        <v>163</v>
      </c>
      <c r="AU309" s="170" t="s">
        <v>168</v>
      </c>
      <c r="AY309" s="14" t="s">
        <v>161</v>
      </c>
      <c r="BE309" s="171">
        <f t="shared" si="96"/>
        <v>0</v>
      </c>
      <c r="BF309" s="171">
        <f t="shared" si="97"/>
        <v>0</v>
      </c>
      <c r="BG309" s="171">
        <f t="shared" si="98"/>
        <v>0</v>
      </c>
      <c r="BH309" s="171">
        <f t="shared" si="99"/>
        <v>0</v>
      </c>
      <c r="BI309" s="171">
        <f t="shared" si="100"/>
        <v>0</v>
      </c>
      <c r="BJ309" s="14" t="s">
        <v>168</v>
      </c>
      <c r="BK309" s="172">
        <f t="shared" si="101"/>
        <v>0</v>
      </c>
      <c r="BL309" s="14" t="s">
        <v>227</v>
      </c>
      <c r="BM309" s="170" t="s">
        <v>715</v>
      </c>
    </row>
    <row r="310" spans="1:65" s="2" customFormat="1" ht="33" customHeight="1">
      <c r="A310" s="29"/>
      <c r="B310" s="158"/>
      <c r="C310" s="159" t="s">
        <v>716</v>
      </c>
      <c r="D310" s="159" t="s">
        <v>163</v>
      </c>
      <c r="E310" s="160" t="s">
        <v>717</v>
      </c>
      <c r="F310" s="161" t="s">
        <v>718</v>
      </c>
      <c r="G310" s="162" t="s">
        <v>255</v>
      </c>
      <c r="H310" s="163">
        <v>6</v>
      </c>
      <c r="I310" s="164"/>
      <c r="J310" s="163">
        <f t="shared" si="92"/>
        <v>0</v>
      </c>
      <c r="K310" s="165"/>
      <c r="L310" s="30"/>
      <c r="M310" s="166" t="s">
        <v>1</v>
      </c>
      <c r="N310" s="167" t="s">
        <v>41</v>
      </c>
      <c r="O310" s="55"/>
      <c r="P310" s="168">
        <f t="shared" si="93"/>
        <v>0</v>
      </c>
      <c r="Q310" s="168">
        <v>2.0000000000000002E-5</v>
      </c>
      <c r="R310" s="168">
        <f t="shared" si="94"/>
        <v>1.2000000000000002E-4</v>
      </c>
      <c r="S310" s="168">
        <v>0</v>
      </c>
      <c r="T310" s="169">
        <f t="shared" si="95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70" t="s">
        <v>227</v>
      </c>
      <c r="AT310" s="170" t="s">
        <v>163</v>
      </c>
      <c r="AU310" s="170" t="s">
        <v>168</v>
      </c>
      <c r="AY310" s="14" t="s">
        <v>161</v>
      </c>
      <c r="BE310" s="171">
        <f t="shared" si="96"/>
        <v>0</v>
      </c>
      <c r="BF310" s="171">
        <f t="shared" si="97"/>
        <v>0</v>
      </c>
      <c r="BG310" s="171">
        <f t="shared" si="98"/>
        <v>0</v>
      </c>
      <c r="BH310" s="171">
        <f t="shared" si="99"/>
        <v>0</v>
      </c>
      <c r="BI310" s="171">
        <f t="shared" si="100"/>
        <v>0</v>
      </c>
      <c r="BJ310" s="14" t="s">
        <v>168</v>
      </c>
      <c r="BK310" s="172">
        <f t="shared" si="101"/>
        <v>0</v>
      </c>
      <c r="BL310" s="14" t="s">
        <v>227</v>
      </c>
      <c r="BM310" s="170" t="s">
        <v>719</v>
      </c>
    </row>
    <row r="311" spans="1:65" s="2" customFormat="1" ht="16.5" customHeight="1">
      <c r="A311" s="29"/>
      <c r="B311" s="158"/>
      <c r="C311" s="173" t="s">
        <v>720</v>
      </c>
      <c r="D311" s="173" t="s">
        <v>278</v>
      </c>
      <c r="E311" s="174" t="s">
        <v>721</v>
      </c>
      <c r="F311" s="175" t="s">
        <v>722</v>
      </c>
      <c r="G311" s="176" t="s">
        <v>255</v>
      </c>
      <c r="H311" s="177">
        <v>2</v>
      </c>
      <c r="I311" s="178"/>
      <c r="J311" s="177">
        <f t="shared" si="92"/>
        <v>0</v>
      </c>
      <c r="K311" s="179"/>
      <c r="L311" s="180"/>
      <c r="M311" s="181" t="s">
        <v>1</v>
      </c>
      <c r="N311" s="182" t="s">
        <v>41</v>
      </c>
      <c r="O311" s="55"/>
      <c r="P311" s="168">
        <f t="shared" si="93"/>
        <v>0</v>
      </c>
      <c r="Q311" s="168">
        <v>4.0000000000000003E-5</v>
      </c>
      <c r="R311" s="168">
        <f t="shared" si="94"/>
        <v>8.0000000000000007E-5</v>
      </c>
      <c r="S311" s="168">
        <v>0</v>
      </c>
      <c r="T311" s="169">
        <f t="shared" si="95"/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70" t="s">
        <v>295</v>
      </c>
      <c r="AT311" s="170" t="s">
        <v>278</v>
      </c>
      <c r="AU311" s="170" t="s">
        <v>168</v>
      </c>
      <c r="AY311" s="14" t="s">
        <v>161</v>
      </c>
      <c r="BE311" s="171">
        <f t="shared" si="96"/>
        <v>0</v>
      </c>
      <c r="BF311" s="171">
        <f t="shared" si="97"/>
        <v>0</v>
      </c>
      <c r="BG311" s="171">
        <f t="shared" si="98"/>
        <v>0</v>
      </c>
      <c r="BH311" s="171">
        <f t="shared" si="99"/>
        <v>0</v>
      </c>
      <c r="BI311" s="171">
        <f t="shared" si="100"/>
        <v>0</v>
      </c>
      <c r="BJ311" s="14" t="s">
        <v>168</v>
      </c>
      <c r="BK311" s="172">
        <f t="shared" si="101"/>
        <v>0</v>
      </c>
      <c r="BL311" s="14" t="s">
        <v>227</v>
      </c>
      <c r="BM311" s="170" t="s">
        <v>723</v>
      </c>
    </row>
    <row r="312" spans="1:65" s="2" customFormat="1" ht="16.5" customHeight="1">
      <c r="A312" s="29"/>
      <c r="B312" s="158"/>
      <c r="C312" s="173" t="s">
        <v>724</v>
      </c>
      <c r="D312" s="173" t="s">
        <v>278</v>
      </c>
      <c r="E312" s="174" t="s">
        <v>725</v>
      </c>
      <c r="F312" s="175" t="s">
        <v>726</v>
      </c>
      <c r="G312" s="176" t="s">
        <v>255</v>
      </c>
      <c r="H312" s="177">
        <v>4</v>
      </c>
      <c r="I312" s="178"/>
      <c r="J312" s="177">
        <f t="shared" si="92"/>
        <v>0</v>
      </c>
      <c r="K312" s="179"/>
      <c r="L312" s="180"/>
      <c r="M312" s="181" t="s">
        <v>1</v>
      </c>
      <c r="N312" s="182" t="s">
        <v>41</v>
      </c>
      <c r="O312" s="55"/>
      <c r="P312" s="168">
        <f t="shared" si="93"/>
        <v>0</v>
      </c>
      <c r="Q312" s="168">
        <v>6.9999999999999994E-5</v>
      </c>
      <c r="R312" s="168">
        <f t="shared" si="94"/>
        <v>2.7999999999999998E-4</v>
      </c>
      <c r="S312" s="168">
        <v>0</v>
      </c>
      <c r="T312" s="169">
        <f t="shared" si="95"/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70" t="s">
        <v>295</v>
      </c>
      <c r="AT312" s="170" t="s">
        <v>278</v>
      </c>
      <c r="AU312" s="170" t="s">
        <v>168</v>
      </c>
      <c r="AY312" s="14" t="s">
        <v>161</v>
      </c>
      <c r="BE312" s="171">
        <f t="shared" si="96"/>
        <v>0</v>
      </c>
      <c r="BF312" s="171">
        <f t="shared" si="97"/>
        <v>0</v>
      </c>
      <c r="BG312" s="171">
        <f t="shared" si="98"/>
        <v>0</v>
      </c>
      <c r="BH312" s="171">
        <f t="shared" si="99"/>
        <v>0</v>
      </c>
      <c r="BI312" s="171">
        <f t="shared" si="100"/>
        <v>0</v>
      </c>
      <c r="BJ312" s="14" t="s">
        <v>168</v>
      </c>
      <c r="BK312" s="172">
        <f t="shared" si="101"/>
        <v>0</v>
      </c>
      <c r="BL312" s="14" t="s">
        <v>227</v>
      </c>
      <c r="BM312" s="170" t="s">
        <v>727</v>
      </c>
    </row>
    <row r="313" spans="1:65" s="2" customFormat="1" ht="21.75" customHeight="1">
      <c r="A313" s="29"/>
      <c r="B313" s="158"/>
      <c r="C313" s="159" t="s">
        <v>728</v>
      </c>
      <c r="D313" s="159" t="s">
        <v>163</v>
      </c>
      <c r="E313" s="160" t="s">
        <v>729</v>
      </c>
      <c r="F313" s="161" t="s">
        <v>730</v>
      </c>
      <c r="G313" s="162" t="s">
        <v>213</v>
      </c>
      <c r="H313" s="163">
        <v>3.5</v>
      </c>
      <c r="I313" s="164"/>
      <c r="J313" s="163">
        <f t="shared" si="92"/>
        <v>0</v>
      </c>
      <c r="K313" s="165"/>
      <c r="L313" s="30"/>
      <c r="M313" s="166" t="s">
        <v>1</v>
      </c>
      <c r="N313" s="167" t="s">
        <v>41</v>
      </c>
      <c r="O313" s="55"/>
      <c r="P313" s="168">
        <f t="shared" si="93"/>
        <v>0</v>
      </c>
      <c r="Q313" s="168">
        <v>2.1700000000000001E-3</v>
      </c>
      <c r="R313" s="168">
        <f t="shared" si="94"/>
        <v>7.5950000000000002E-3</v>
      </c>
      <c r="S313" s="168">
        <v>0</v>
      </c>
      <c r="T313" s="169">
        <f t="shared" si="95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70" t="s">
        <v>227</v>
      </c>
      <c r="AT313" s="170" t="s">
        <v>163</v>
      </c>
      <c r="AU313" s="170" t="s">
        <v>168</v>
      </c>
      <c r="AY313" s="14" t="s">
        <v>161</v>
      </c>
      <c r="BE313" s="171">
        <f t="shared" si="96"/>
        <v>0</v>
      </c>
      <c r="BF313" s="171">
        <f t="shared" si="97"/>
        <v>0</v>
      </c>
      <c r="BG313" s="171">
        <f t="shared" si="98"/>
        <v>0</v>
      </c>
      <c r="BH313" s="171">
        <f t="shared" si="99"/>
        <v>0</v>
      </c>
      <c r="BI313" s="171">
        <f t="shared" si="100"/>
        <v>0</v>
      </c>
      <c r="BJ313" s="14" t="s">
        <v>168</v>
      </c>
      <c r="BK313" s="172">
        <f t="shared" si="101"/>
        <v>0</v>
      </c>
      <c r="BL313" s="14" t="s">
        <v>227</v>
      </c>
      <c r="BM313" s="170" t="s">
        <v>731</v>
      </c>
    </row>
    <row r="314" spans="1:65" s="2" customFormat="1" ht="21.75" customHeight="1">
      <c r="A314" s="29"/>
      <c r="B314" s="158"/>
      <c r="C314" s="159" t="s">
        <v>732</v>
      </c>
      <c r="D314" s="159" t="s">
        <v>163</v>
      </c>
      <c r="E314" s="160" t="s">
        <v>733</v>
      </c>
      <c r="F314" s="161" t="s">
        <v>734</v>
      </c>
      <c r="G314" s="162" t="s">
        <v>213</v>
      </c>
      <c r="H314" s="163">
        <v>2.6</v>
      </c>
      <c r="I314" s="164"/>
      <c r="J314" s="163">
        <f t="shared" si="92"/>
        <v>0</v>
      </c>
      <c r="K314" s="165"/>
      <c r="L314" s="30"/>
      <c r="M314" s="166" t="s">
        <v>1</v>
      </c>
      <c r="N314" s="167" t="s">
        <v>41</v>
      </c>
      <c r="O314" s="55"/>
      <c r="P314" s="168">
        <f t="shared" si="93"/>
        <v>0</v>
      </c>
      <c r="Q314" s="168">
        <v>5.5500000000000002E-3</v>
      </c>
      <c r="R314" s="168">
        <f t="shared" si="94"/>
        <v>1.4430000000000002E-2</v>
      </c>
      <c r="S314" s="168">
        <v>0</v>
      </c>
      <c r="T314" s="169">
        <f t="shared" si="95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70" t="s">
        <v>227</v>
      </c>
      <c r="AT314" s="170" t="s">
        <v>163</v>
      </c>
      <c r="AU314" s="170" t="s">
        <v>168</v>
      </c>
      <c r="AY314" s="14" t="s">
        <v>161</v>
      </c>
      <c r="BE314" s="171">
        <f t="shared" si="96"/>
        <v>0</v>
      </c>
      <c r="BF314" s="171">
        <f t="shared" si="97"/>
        <v>0</v>
      </c>
      <c r="BG314" s="171">
        <f t="shared" si="98"/>
        <v>0</v>
      </c>
      <c r="BH314" s="171">
        <f t="shared" si="99"/>
        <v>0</v>
      </c>
      <c r="BI314" s="171">
        <f t="shared" si="100"/>
        <v>0</v>
      </c>
      <c r="BJ314" s="14" t="s">
        <v>168</v>
      </c>
      <c r="BK314" s="172">
        <f t="shared" si="101"/>
        <v>0</v>
      </c>
      <c r="BL314" s="14" t="s">
        <v>227</v>
      </c>
      <c r="BM314" s="170" t="s">
        <v>735</v>
      </c>
    </row>
    <row r="315" spans="1:65" s="2" customFormat="1" ht="21.75" customHeight="1">
      <c r="A315" s="29"/>
      <c r="B315" s="158"/>
      <c r="C315" s="159" t="s">
        <v>736</v>
      </c>
      <c r="D315" s="159" t="s">
        <v>163</v>
      </c>
      <c r="E315" s="160" t="s">
        <v>737</v>
      </c>
      <c r="F315" s="161" t="s">
        <v>738</v>
      </c>
      <c r="G315" s="162" t="s">
        <v>213</v>
      </c>
      <c r="H315" s="163">
        <v>73.3</v>
      </c>
      <c r="I315" s="164"/>
      <c r="J315" s="163">
        <f t="shared" si="92"/>
        <v>0</v>
      </c>
      <c r="K315" s="165"/>
      <c r="L315" s="30"/>
      <c r="M315" s="166" t="s">
        <v>1</v>
      </c>
      <c r="N315" s="167" t="s">
        <v>41</v>
      </c>
      <c r="O315" s="55"/>
      <c r="P315" s="168">
        <f t="shared" si="93"/>
        <v>0</v>
      </c>
      <c r="Q315" s="168">
        <v>1.81E-3</v>
      </c>
      <c r="R315" s="168">
        <f t="shared" si="94"/>
        <v>0.13267299999999999</v>
      </c>
      <c r="S315" s="168">
        <v>0</v>
      </c>
      <c r="T315" s="169">
        <f t="shared" si="95"/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70" t="s">
        <v>227</v>
      </c>
      <c r="AT315" s="170" t="s">
        <v>163</v>
      </c>
      <c r="AU315" s="170" t="s">
        <v>168</v>
      </c>
      <c r="AY315" s="14" t="s">
        <v>161</v>
      </c>
      <c r="BE315" s="171">
        <f t="shared" si="96"/>
        <v>0</v>
      </c>
      <c r="BF315" s="171">
        <f t="shared" si="97"/>
        <v>0</v>
      </c>
      <c r="BG315" s="171">
        <f t="shared" si="98"/>
        <v>0</v>
      </c>
      <c r="BH315" s="171">
        <f t="shared" si="99"/>
        <v>0</v>
      </c>
      <c r="BI315" s="171">
        <f t="shared" si="100"/>
        <v>0</v>
      </c>
      <c r="BJ315" s="14" t="s">
        <v>168</v>
      </c>
      <c r="BK315" s="172">
        <f t="shared" si="101"/>
        <v>0</v>
      </c>
      <c r="BL315" s="14" t="s">
        <v>227</v>
      </c>
      <c r="BM315" s="170" t="s">
        <v>739</v>
      </c>
    </row>
    <row r="316" spans="1:65" s="2" customFormat="1" ht="33" customHeight="1">
      <c r="A316" s="29"/>
      <c r="B316" s="158"/>
      <c r="C316" s="159" t="s">
        <v>740</v>
      </c>
      <c r="D316" s="159" t="s">
        <v>163</v>
      </c>
      <c r="E316" s="160" t="s">
        <v>741</v>
      </c>
      <c r="F316" s="161" t="s">
        <v>742</v>
      </c>
      <c r="G316" s="162" t="s">
        <v>255</v>
      </c>
      <c r="H316" s="163">
        <v>8</v>
      </c>
      <c r="I316" s="164"/>
      <c r="J316" s="163">
        <f t="shared" si="92"/>
        <v>0</v>
      </c>
      <c r="K316" s="165"/>
      <c r="L316" s="30"/>
      <c r="M316" s="166" t="s">
        <v>1</v>
      </c>
      <c r="N316" s="167" t="s">
        <v>41</v>
      </c>
      <c r="O316" s="55"/>
      <c r="P316" s="168">
        <f t="shared" si="93"/>
        <v>0</v>
      </c>
      <c r="Q316" s="168">
        <v>1E-4</v>
      </c>
      <c r="R316" s="168">
        <f t="shared" si="94"/>
        <v>8.0000000000000004E-4</v>
      </c>
      <c r="S316" s="168">
        <v>0</v>
      </c>
      <c r="T316" s="169">
        <f t="shared" si="95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70" t="s">
        <v>227</v>
      </c>
      <c r="AT316" s="170" t="s">
        <v>163</v>
      </c>
      <c r="AU316" s="170" t="s">
        <v>168</v>
      </c>
      <c r="AY316" s="14" t="s">
        <v>161</v>
      </c>
      <c r="BE316" s="171">
        <f t="shared" si="96"/>
        <v>0</v>
      </c>
      <c r="BF316" s="171">
        <f t="shared" si="97"/>
        <v>0</v>
      </c>
      <c r="BG316" s="171">
        <f t="shared" si="98"/>
        <v>0</v>
      </c>
      <c r="BH316" s="171">
        <f t="shared" si="99"/>
        <v>0</v>
      </c>
      <c r="BI316" s="171">
        <f t="shared" si="100"/>
        <v>0</v>
      </c>
      <c r="BJ316" s="14" t="s">
        <v>168</v>
      </c>
      <c r="BK316" s="172">
        <f t="shared" si="101"/>
        <v>0</v>
      </c>
      <c r="BL316" s="14" t="s">
        <v>227</v>
      </c>
      <c r="BM316" s="170" t="s">
        <v>743</v>
      </c>
    </row>
    <row r="317" spans="1:65" s="2" customFormat="1" ht="21.75" customHeight="1">
      <c r="A317" s="29"/>
      <c r="B317" s="158"/>
      <c r="C317" s="173" t="s">
        <v>744</v>
      </c>
      <c r="D317" s="173" t="s">
        <v>278</v>
      </c>
      <c r="E317" s="174" t="s">
        <v>745</v>
      </c>
      <c r="F317" s="175" t="s">
        <v>746</v>
      </c>
      <c r="G317" s="176" t="s">
        <v>255</v>
      </c>
      <c r="H317" s="177">
        <v>8</v>
      </c>
      <c r="I317" s="178"/>
      <c r="J317" s="177">
        <f t="shared" si="92"/>
        <v>0</v>
      </c>
      <c r="K317" s="179"/>
      <c r="L317" s="180"/>
      <c r="M317" s="181" t="s">
        <v>1</v>
      </c>
      <c r="N317" s="182" t="s">
        <v>41</v>
      </c>
      <c r="O317" s="55"/>
      <c r="P317" s="168">
        <f t="shared" si="93"/>
        <v>0</v>
      </c>
      <c r="Q317" s="168">
        <v>3.8000000000000002E-4</v>
      </c>
      <c r="R317" s="168">
        <f t="shared" si="94"/>
        <v>3.0400000000000002E-3</v>
      </c>
      <c r="S317" s="168">
        <v>0</v>
      </c>
      <c r="T317" s="169">
        <f t="shared" si="95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70" t="s">
        <v>295</v>
      </c>
      <c r="AT317" s="170" t="s">
        <v>278</v>
      </c>
      <c r="AU317" s="170" t="s">
        <v>168</v>
      </c>
      <c r="AY317" s="14" t="s">
        <v>161</v>
      </c>
      <c r="BE317" s="171">
        <f t="shared" si="96"/>
        <v>0</v>
      </c>
      <c r="BF317" s="171">
        <f t="shared" si="97"/>
        <v>0</v>
      </c>
      <c r="BG317" s="171">
        <f t="shared" si="98"/>
        <v>0</v>
      </c>
      <c r="BH317" s="171">
        <f t="shared" si="99"/>
        <v>0</v>
      </c>
      <c r="BI317" s="171">
        <f t="shared" si="100"/>
        <v>0</v>
      </c>
      <c r="BJ317" s="14" t="s">
        <v>168</v>
      </c>
      <c r="BK317" s="172">
        <f t="shared" si="101"/>
        <v>0</v>
      </c>
      <c r="BL317" s="14" t="s">
        <v>227</v>
      </c>
      <c r="BM317" s="170" t="s">
        <v>747</v>
      </c>
    </row>
    <row r="318" spans="1:65" s="2" customFormat="1" ht="21.75" customHeight="1">
      <c r="A318" s="29"/>
      <c r="B318" s="158"/>
      <c r="C318" s="159" t="s">
        <v>748</v>
      </c>
      <c r="D318" s="159" t="s">
        <v>163</v>
      </c>
      <c r="E318" s="160" t="s">
        <v>749</v>
      </c>
      <c r="F318" s="161" t="s">
        <v>750</v>
      </c>
      <c r="G318" s="162" t="s">
        <v>213</v>
      </c>
      <c r="H318" s="163">
        <v>34.799999999999997</v>
      </c>
      <c r="I318" s="164"/>
      <c r="J318" s="163">
        <f t="shared" si="92"/>
        <v>0</v>
      </c>
      <c r="K318" s="165"/>
      <c r="L318" s="30"/>
      <c r="M318" s="166" t="s">
        <v>1</v>
      </c>
      <c r="N318" s="167" t="s">
        <v>41</v>
      </c>
      <c r="O318" s="55"/>
      <c r="P318" s="168">
        <f t="shared" si="93"/>
        <v>0</v>
      </c>
      <c r="Q318" s="168">
        <v>1.6800000000000001E-3</v>
      </c>
      <c r="R318" s="168">
        <f t="shared" si="94"/>
        <v>5.8463999999999995E-2</v>
      </c>
      <c r="S318" s="168">
        <v>0</v>
      </c>
      <c r="T318" s="169">
        <f t="shared" si="95"/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70" t="s">
        <v>227</v>
      </c>
      <c r="AT318" s="170" t="s">
        <v>163</v>
      </c>
      <c r="AU318" s="170" t="s">
        <v>168</v>
      </c>
      <c r="AY318" s="14" t="s">
        <v>161</v>
      </c>
      <c r="BE318" s="171">
        <f t="shared" si="96"/>
        <v>0</v>
      </c>
      <c r="BF318" s="171">
        <f t="shared" si="97"/>
        <v>0</v>
      </c>
      <c r="BG318" s="171">
        <f t="shared" si="98"/>
        <v>0</v>
      </c>
      <c r="BH318" s="171">
        <f t="shared" si="99"/>
        <v>0</v>
      </c>
      <c r="BI318" s="171">
        <f t="shared" si="100"/>
        <v>0</v>
      </c>
      <c r="BJ318" s="14" t="s">
        <v>168</v>
      </c>
      <c r="BK318" s="172">
        <f t="shared" si="101"/>
        <v>0</v>
      </c>
      <c r="BL318" s="14" t="s">
        <v>227</v>
      </c>
      <c r="BM318" s="170" t="s">
        <v>751</v>
      </c>
    </row>
    <row r="319" spans="1:65" s="2" customFormat="1" ht="21.75" customHeight="1">
      <c r="A319" s="29"/>
      <c r="B319" s="158"/>
      <c r="C319" s="159" t="s">
        <v>752</v>
      </c>
      <c r="D319" s="159" t="s">
        <v>163</v>
      </c>
      <c r="E319" s="160" t="s">
        <v>753</v>
      </c>
      <c r="F319" s="161" t="s">
        <v>754</v>
      </c>
      <c r="G319" s="162" t="s">
        <v>213</v>
      </c>
      <c r="H319" s="163">
        <v>32</v>
      </c>
      <c r="I319" s="164"/>
      <c r="J319" s="163">
        <f t="shared" si="92"/>
        <v>0</v>
      </c>
      <c r="K319" s="165"/>
      <c r="L319" s="30"/>
      <c r="M319" s="166" t="s">
        <v>1</v>
      </c>
      <c r="N319" s="167" t="s">
        <v>41</v>
      </c>
      <c r="O319" s="55"/>
      <c r="P319" s="168">
        <f t="shared" si="93"/>
        <v>0</v>
      </c>
      <c r="Q319" s="168">
        <v>2.0200000000000001E-3</v>
      </c>
      <c r="R319" s="168">
        <f t="shared" si="94"/>
        <v>6.4640000000000003E-2</v>
      </c>
      <c r="S319" s="168">
        <v>0</v>
      </c>
      <c r="T319" s="169">
        <f t="shared" si="95"/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70" t="s">
        <v>227</v>
      </c>
      <c r="AT319" s="170" t="s">
        <v>163</v>
      </c>
      <c r="AU319" s="170" t="s">
        <v>168</v>
      </c>
      <c r="AY319" s="14" t="s">
        <v>161</v>
      </c>
      <c r="BE319" s="171">
        <f t="shared" si="96"/>
        <v>0</v>
      </c>
      <c r="BF319" s="171">
        <f t="shared" si="97"/>
        <v>0</v>
      </c>
      <c r="BG319" s="171">
        <f t="shared" si="98"/>
        <v>0</v>
      </c>
      <c r="BH319" s="171">
        <f t="shared" si="99"/>
        <v>0</v>
      </c>
      <c r="BI319" s="171">
        <f t="shared" si="100"/>
        <v>0</v>
      </c>
      <c r="BJ319" s="14" t="s">
        <v>168</v>
      </c>
      <c r="BK319" s="172">
        <f t="shared" si="101"/>
        <v>0</v>
      </c>
      <c r="BL319" s="14" t="s">
        <v>227</v>
      </c>
      <c r="BM319" s="170" t="s">
        <v>755</v>
      </c>
    </row>
    <row r="320" spans="1:65" s="2" customFormat="1" ht="21.75" customHeight="1">
      <c r="A320" s="29"/>
      <c r="B320" s="158"/>
      <c r="C320" s="159" t="s">
        <v>756</v>
      </c>
      <c r="D320" s="159" t="s">
        <v>163</v>
      </c>
      <c r="E320" s="160" t="s">
        <v>757</v>
      </c>
      <c r="F320" s="161" t="s">
        <v>758</v>
      </c>
      <c r="G320" s="162" t="s">
        <v>504</v>
      </c>
      <c r="H320" s="164"/>
      <c r="I320" s="164"/>
      <c r="J320" s="163">
        <f t="shared" si="92"/>
        <v>0</v>
      </c>
      <c r="K320" s="165"/>
      <c r="L320" s="30"/>
      <c r="M320" s="166" t="s">
        <v>1</v>
      </c>
      <c r="N320" s="167" t="s">
        <v>41</v>
      </c>
      <c r="O320" s="55"/>
      <c r="P320" s="168">
        <f t="shared" si="93"/>
        <v>0</v>
      </c>
      <c r="Q320" s="168">
        <v>0</v>
      </c>
      <c r="R320" s="168">
        <f t="shared" si="94"/>
        <v>0</v>
      </c>
      <c r="S320" s="168">
        <v>0</v>
      </c>
      <c r="T320" s="169">
        <f t="shared" si="95"/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70" t="s">
        <v>227</v>
      </c>
      <c r="AT320" s="170" t="s">
        <v>163</v>
      </c>
      <c r="AU320" s="170" t="s">
        <v>168</v>
      </c>
      <c r="AY320" s="14" t="s">
        <v>161</v>
      </c>
      <c r="BE320" s="171">
        <f t="shared" si="96"/>
        <v>0</v>
      </c>
      <c r="BF320" s="171">
        <f t="shared" si="97"/>
        <v>0</v>
      </c>
      <c r="BG320" s="171">
        <f t="shared" si="98"/>
        <v>0</v>
      </c>
      <c r="BH320" s="171">
        <f t="shared" si="99"/>
        <v>0</v>
      </c>
      <c r="BI320" s="171">
        <f t="shared" si="100"/>
        <v>0</v>
      </c>
      <c r="BJ320" s="14" t="s">
        <v>168</v>
      </c>
      <c r="BK320" s="172">
        <f t="shared" si="101"/>
        <v>0</v>
      </c>
      <c r="BL320" s="14" t="s">
        <v>227</v>
      </c>
      <c r="BM320" s="170" t="s">
        <v>759</v>
      </c>
    </row>
    <row r="321" spans="1:65" s="12" customFormat="1" ht="22.9" customHeight="1">
      <c r="B321" s="145"/>
      <c r="D321" s="146" t="s">
        <v>74</v>
      </c>
      <c r="E321" s="156" t="s">
        <v>760</v>
      </c>
      <c r="F321" s="156" t="s">
        <v>761</v>
      </c>
      <c r="I321" s="148"/>
      <c r="J321" s="157">
        <f>BK321</f>
        <v>0</v>
      </c>
      <c r="L321" s="145"/>
      <c r="M321" s="150"/>
      <c r="N321" s="151"/>
      <c r="O321" s="151"/>
      <c r="P321" s="152">
        <f>SUM(P322:P350)</f>
        <v>0</v>
      </c>
      <c r="Q321" s="151"/>
      <c r="R321" s="152">
        <f>SUM(R322:R350)</f>
        <v>8.3621968000000013</v>
      </c>
      <c r="S321" s="151"/>
      <c r="T321" s="153">
        <f>SUM(T322:T350)</f>
        <v>0</v>
      </c>
      <c r="AR321" s="146" t="s">
        <v>168</v>
      </c>
      <c r="AT321" s="154" t="s">
        <v>74</v>
      </c>
      <c r="AU321" s="154" t="s">
        <v>83</v>
      </c>
      <c r="AY321" s="146" t="s">
        <v>161</v>
      </c>
      <c r="BK321" s="155">
        <f>SUM(BK322:BK350)</f>
        <v>0</v>
      </c>
    </row>
    <row r="322" spans="1:65" s="2" customFormat="1" ht="21.75" customHeight="1">
      <c r="A322" s="29"/>
      <c r="B322" s="158"/>
      <c r="C322" s="194" t="s">
        <v>762</v>
      </c>
      <c r="D322" s="194" t="s">
        <v>163</v>
      </c>
      <c r="E322" s="195" t="s">
        <v>763</v>
      </c>
      <c r="F322" s="196" t="s">
        <v>764</v>
      </c>
      <c r="G322" s="197" t="s">
        <v>234</v>
      </c>
      <c r="H322" s="198">
        <v>408</v>
      </c>
      <c r="I322" s="198"/>
      <c r="J322" s="198">
        <f t="shared" ref="J322:J350" si="102">ROUND(I322*H322,3)</f>
        <v>0</v>
      </c>
      <c r="K322" s="165"/>
      <c r="L322" s="30"/>
      <c r="M322" s="166" t="s">
        <v>1</v>
      </c>
      <c r="N322" s="167" t="s">
        <v>41</v>
      </c>
      <c r="O322" s="55"/>
      <c r="P322" s="168">
        <f t="shared" ref="P322:P350" si="103">O322*H322</f>
        <v>0</v>
      </c>
      <c r="Q322" s="168">
        <v>2.0000000000000002E-5</v>
      </c>
      <c r="R322" s="168">
        <f t="shared" ref="R322:R350" si="104">Q322*H322</f>
        <v>8.1600000000000006E-3</v>
      </c>
      <c r="S322" s="168">
        <v>0</v>
      </c>
      <c r="T322" s="169">
        <f t="shared" ref="T322:T350" si="105">S322*H322</f>
        <v>0</v>
      </c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R322" s="170" t="s">
        <v>227</v>
      </c>
      <c r="AT322" s="170" t="s">
        <v>163</v>
      </c>
      <c r="AU322" s="170" t="s">
        <v>168</v>
      </c>
      <c r="AY322" s="14" t="s">
        <v>161</v>
      </c>
      <c r="BE322" s="171">
        <f t="shared" ref="BE322:BE350" si="106">IF(N322="základná",J322,0)</f>
        <v>0</v>
      </c>
      <c r="BF322" s="171">
        <f t="shared" ref="BF322:BF350" si="107">IF(N322="znížená",J322,0)</f>
        <v>0</v>
      </c>
      <c r="BG322" s="171">
        <f t="shared" ref="BG322:BG350" si="108">IF(N322="zákl. prenesená",J322,0)</f>
        <v>0</v>
      </c>
      <c r="BH322" s="171">
        <f t="shared" ref="BH322:BH350" si="109">IF(N322="zníž. prenesená",J322,0)</f>
        <v>0</v>
      </c>
      <c r="BI322" s="171">
        <f t="shared" ref="BI322:BI350" si="110">IF(N322="nulová",J322,0)</f>
        <v>0</v>
      </c>
      <c r="BJ322" s="14" t="s">
        <v>168</v>
      </c>
      <c r="BK322" s="172">
        <f t="shared" ref="BK322:BK350" si="111">ROUND(I322*H322,3)</f>
        <v>0</v>
      </c>
      <c r="BL322" s="14" t="s">
        <v>227</v>
      </c>
      <c r="BM322" s="170" t="s">
        <v>765</v>
      </c>
    </row>
    <row r="323" spans="1:65" s="2" customFormat="1" ht="16.5" customHeight="1">
      <c r="A323" s="29"/>
      <c r="B323" s="158"/>
      <c r="C323" s="201" t="s">
        <v>766</v>
      </c>
      <c r="D323" s="201" t="s">
        <v>278</v>
      </c>
      <c r="E323" s="202" t="s">
        <v>767</v>
      </c>
      <c r="F323" s="203" t="s">
        <v>768</v>
      </c>
      <c r="G323" s="204" t="s">
        <v>234</v>
      </c>
      <c r="H323" s="205">
        <v>408</v>
      </c>
      <c r="I323" s="205"/>
      <c r="J323" s="205">
        <f t="shared" si="102"/>
        <v>0</v>
      </c>
      <c r="K323" s="179"/>
      <c r="L323" s="180"/>
      <c r="M323" s="181" t="s">
        <v>1</v>
      </c>
      <c r="N323" s="182" t="s">
        <v>41</v>
      </c>
      <c r="O323" s="55"/>
      <c r="P323" s="168">
        <f t="shared" si="103"/>
        <v>0</v>
      </c>
      <c r="Q323" s="168">
        <v>1.125E-2</v>
      </c>
      <c r="R323" s="168">
        <f t="shared" si="104"/>
        <v>4.59</v>
      </c>
      <c r="S323" s="168">
        <v>0</v>
      </c>
      <c r="T323" s="169">
        <f t="shared" si="105"/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70" t="s">
        <v>295</v>
      </c>
      <c r="AT323" s="170" t="s">
        <v>278</v>
      </c>
      <c r="AU323" s="170" t="s">
        <v>168</v>
      </c>
      <c r="AY323" s="14" t="s">
        <v>161</v>
      </c>
      <c r="BE323" s="171">
        <f t="shared" si="106"/>
        <v>0</v>
      </c>
      <c r="BF323" s="171">
        <f t="shared" si="107"/>
        <v>0</v>
      </c>
      <c r="BG323" s="171">
        <f t="shared" si="108"/>
        <v>0</v>
      </c>
      <c r="BH323" s="171">
        <f t="shared" si="109"/>
        <v>0</v>
      </c>
      <c r="BI323" s="171">
        <f t="shared" si="110"/>
        <v>0</v>
      </c>
      <c r="BJ323" s="14" t="s">
        <v>168</v>
      </c>
      <c r="BK323" s="172">
        <f t="shared" si="111"/>
        <v>0</v>
      </c>
      <c r="BL323" s="14" t="s">
        <v>227</v>
      </c>
      <c r="BM323" s="170" t="s">
        <v>769</v>
      </c>
    </row>
    <row r="324" spans="1:65" s="2" customFormat="1" ht="16.5" customHeight="1">
      <c r="A324" s="29"/>
      <c r="B324" s="158"/>
      <c r="C324" s="194" t="s">
        <v>770</v>
      </c>
      <c r="D324" s="194" t="s">
        <v>163</v>
      </c>
      <c r="E324" s="195" t="s">
        <v>771</v>
      </c>
      <c r="F324" s="196" t="s">
        <v>772</v>
      </c>
      <c r="G324" s="197" t="s">
        <v>213</v>
      </c>
      <c r="H324" s="198">
        <v>408</v>
      </c>
      <c r="I324" s="198"/>
      <c r="J324" s="198">
        <f t="shared" si="102"/>
        <v>0</v>
      </c>
      <c r="K324" s="165"/>
      <c r="L324" s="30"/>
      <c r="M324" s="166" t="s">
        <v>1</v>
      </c>
      <c r="N324" s="167" t="s">
        <v>41</v>
      </c>
      <c r="O324" s="55"/>
      <c r="P324" s="168">
        <f t="shared" si="103"/>
        <v>0</v>
      </c>
      <c r="Q324" s="168">
        <v>6.0000000000000002E-5</v>
      </c>
      <c r="R324" s="168">
        <f t="shared" si="104"/>
        <v>2.4480000000000002E-2</v>
      </c>
      <c r="S324" s="168">
        <v>0</v>
      </c>
      <c r="T324" s="169">
        <f t="shared" si="105"/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70" t="s">
        <v>227</v>
      </c>
      <c r="AT324" s="170" t="s">
        <v>163</v>
      </c>
      <c r="AU324" s="170" t="s">
        <v>168</v>
      </c>
      <c r="AY324" s="14" t="s">
        <v>161</v>
      </c>
      <c r="BE324" s="171">
        <f t="shared" si="106"/>
        <v>0</v>
      </c>
      <c r="BF324" s="171">
        <f t="shared" si="107"/>
        <v>0</v>
      </c>
      <c r="BG324" s="171">
        <f t="shared" si="108"/>
        <v>0</v>
      </c>
      <c r="BH324" s="171">
        <f t="shared" si="109"/>
        <v>0</v>
      </c>
      <c r="BI324" s="171">
        <f t="shared" si="110"/>
        <v>0</v>
      </c>
      <c r="BJ324" s="14" t="s">
        <v>168</v>
      </c>
      <c r="BK324" s="172">
        <f t="shared" si="111"/>
        <v>0</v>
      </c>
      <c r="BL324" s="14" t="s">
        <v>227</v>
      </c>
      <c r="BM324" s="170" t="s">
        <v>773</v>
      </c>
    </row>
    <row r="325" spans="1:65" s="2" customFormat="1" ht="33" customHeight="1">
      <c r="A325" s="29"/>
      <c r="B325" s="158"/>
      <c r="C325" s="159" t="s">
        <v>774</v>
      </c>
      <c r="D325" s="159" t="s">
        <v>163</v>
      </c>
      <c r="E325" s="160" t="s">
        <v>775</v>
      </c>
      <c r="F325" s="161" t="s">
        <v>776</v>
      </c>
      <c r="G325" s="162" t="s">
        <v>213</v>
      </c>
      <c r="H325" s="163">
        <v>124.14</v>
      </c>
      <c r="I325" s="164"/>
      <c r="J325" s="163">
        <f t="shared" si="102"/>
        <v>0</v>
      </c>
      <c r="K325" s="165"/>
      <c r="L325" s="30"/>
      <c r="M325" s="166" t="s">
        <v>1</v>
      </c>
      <c r="N325" s="167" t="s">
        <v>41</v>
      </c>
      <c r="O325" s="55"/>
      <c r="P325" s="168">
        <f t="shared" si="103"/>
        <v>0</v>
      </c>
      <c r="Q325" s="168">
        <v>2.1000000000000001E-4</v>
      </c>
      <c r="R325" s="168">
        <f t="shared" si="104"/>
        <v>2.60694E-2</v>
      </c>
      <c r="S325" s="168">
        <v>0</v>
      </c>
      <c r="T325" s="169">
        <f t="shared" si="105"/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70" t="s">
        <v>227</v>
      </c>
      <c r="AT325" s="170" t="s">
        <v>163</v>
      </c>
      <c r="AU325" s="170" t="s">
        <v>168</v>
      </c>
      <c r="AY325" s="14" t="s">
        <v>161</v>
      </c>
      <c r="BE325" s="171">
        <f t="shared" si="106"/>
        <v>0</v>
      </c>
      <c r="BF325" s="171">
        <f t="shared" si="107"/>
        <v>0</v>
      </c>
      <c r="BG325" s="171">
        <f t="shared" si="108"/>
        <v>0</v>
      </c>
      <c r="BH325" s="171">
        <f t="shared" si="109"/>
        <v>0</v>
      </c>
      <c r="BI325" s="171">
        <f t="shared" si="110"/>
        <v>0</v>
      </c>
      <c r="BJ325" s="14" t="s">
        <v>168</v>
      </c>
      <c r="BK325" s="172">
        <f t="shared" si="111"/>
        <v>0</v>
      </c>
      <c r="BL325" s="14" t="s">
        <v>227</v>
      </c>
      <c r="BM325" s="170" t="s">
        <v>777</v>
      </c>
    </row>
    <row r="326" spans="1:65" s="2" customFormat="1" ht="33" customHeight="1">
      <c r="A326" s="29"/>
      <c r="B326" s="158"/>
      <c r="C326" s="173" t="s">
        <v>778</v>
      </c>
      <c r="D326" s="173" t="s">
        <v>278</v>
      </c>
      <c r="E326" s="174" t="s">
        <v>779</v>
      </c>
      <c r="F326" s="175" t="s">
        <v>780</v>
      </c>
      <c r="G326" s="176" t="s">
        <v>213</v>
      </c>
      <c r="H326" s="177">
        <v>130.34700000000001</v>
      </c>
      <c r="I326" s="178"/>
      <c r="J326" s="177">
        <f t="shared" si="102"/>
        <v>0</v>
      </c>
      <c r="K326" s="179"/>
      <c r="L326" s="180"/>
      <c r="M326" s="181" t="s">
        <v>1</v>
      </c>
      <c r="N326" s="182" t="s">
        <v>41</v>
      </c>
      <c r="O326" s="55"/>
      <c r="P326" s="168">
        <f t="shared" si="103"/>
        <v>0</v>
      </c>
      <c r="Q326" s="168">
        <v>1E-4</v>
      </c>
      <c r="R326" s="168">
        <f t="shared" si="104"/>
        <v>1.3034700000000001E-2</v>
      </c>
      <c r="S326" s="168">
        <v>0</v>
      </c>
      <c r="T326" s="169">
        <f t="shared" si="105"/>
        <v>0</v>
      </c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R326" s="170" t="s">
        <v>295</v>
      </c>
      <c r="AT326" s="170" t="s">
        <v>278</v>
      </c>
      <c r="AU326" s="170" t="s">
        <v>168</v>
      </c>
      <c r="AY326" s="14" t="s">
        <v>161</v>
      </c>
      <c r="BE326" s="171">
        <f t="shared" si="106"/>
        <v>0</v>
      </c>
      <c r="BF326" s="171">
        <f t="shared" si="107"/>
        <v>0</v>
      </c>
      <c r="BG326" s="171">
        <f t="shared" si="108"/>
        <v>0</v>
      </c>
      <c r="BH326" s="171">
        <f t="shared" si="109"/>
        <v>0</v>
      </c>
      <c r="BI326" s="171">
        <f t="shared" si="110"/>
        <v>0</v>
      </c>
      <c r="BJ326" s="14" t="s">
        <v>168</v>
      </c>
      <c r="BK326" s="172">
        <f t="shared" si="111"/>
        <v>0</v>
      </c>
      <c r="BL326" s="14" t="s">
        <v>227</v>
      </c>
      <c r="BM326" s="170" t="s">
        <v>781</v>
      </c>
    </row>
    <row r="327" spans="1:65" s="2" customFormat="1" ht="33" customHeight="1">
      <c r="A327" s="29"/>
      <c r="B327" s="158"/>
      <c r="C327" s="173" t="s">
        <v>782</v>
      </c>
      <c r="D327" s="173" t="s">
        <v>278</v>
      </c>
      <c r="E327" s="174" t="s">
        <v>783</v>
      </c>
      <c r="F327" s="175" t="s">
        <v>784</v>
      </c>
      <c r="G327" s="176" t="s">
        <v>213</v>
      </c>
      <c r="H327" s="177">
        <v>130.34700000000001</v>
      </c>
      <c r="I327" s="178"/>
      <c r="J327" s="177">
        <f t="shared" si="102"/>
        <v>0</v>
      </c>
      <c r="K327" s="179"/>
      <c r="L327" s="180"/>
      <c r="M327" s="181" t="s">
        <v>1</v>
      </c>
      <c r="N327" s="182" t="s">
        <v>41</v>
      </c>
      <c r="O327" s="55"/>
      <c r="P327" s="168">
        <f t="shared" si="103"/>
        <v>0</v>
      </c>
      <c r="Q327" s="168">
        <v>1E-4</v>
      </c>
      <c r="R327" s="168">
        <f t="shared" si="104"/>
        <v>1.3034700000000001E-2</v>
      </c>
      <c r="S327" s="168">
        <v>0</v>
      </c>
      <c r="T327" s="169">
        <f t="shared" si="105"/>
        <v>0</v>
      </c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R327" s="170" t="s">
        <v>295</v>
      </c>
      <c r="AT327" s="170" t="s">
        <v>278</v>
      </c>
      <c r="AU327" s="170" t="s">
        <v>168</v>
      </c>
      <c r="AY327" s="14" t="s">
        <v>161</v>
      </c>
      <c r="BE327" s="171">
        <f t="shared" si="106"/>
        <v>0</v>
      </c>
      <c r="BF327" s="171">
        <f t="shared" si="107"/>
        <v>0</v>
      </c>
      <c r="BG327" s="171">
        <f t="shared" si="108"/>
        <v>0</v>
      </c>
      <c r="BH327" s="171">
        <f t="shared" si="109"/>
        <v>0</v>
      </c>
      <c r="BI327" s="171">
        <f t="shared" si="110"/>
        <v>0</v>
      </c>
      <c r="BJ327" s="14" t="s">
        <v>168</v>
      </c>
      <c r="BK327" s="172">
        <f t="shared" si="111"/>
        <v>0</v>
      </c>
      <c r="BL327" s="14" t="s">
        <v>227</v>
      </c>
      <c r="BM327" s="170" t="s">
        <v>785</v>
      </c>
    </row>
    <row r="328" spans="1:65" s="2" customFormat="1" ht="21.75" customHeight="1">
      <c r="A328" s="29"/>
      <c r="B328" s="158"/>
      <c r="C328" s="173" t="s">
        <v>786</v>
      </c>
      <c r="D328" s="173" t="s">
        <v>278</v>
      </c>
      <c r="E328" s="174" t="s">
        <v>787</v>
      </c>
      <c r="F328" s="193" t="s">
        <v>788</v>
      </c>
      <c r="G328" s="176" t="s">
        <v>234</v>
      </c>
      <c r="H328" s="177">
        <v>112</v>
      </c>
      <c r="I328" s="178"/>
      <c r="J328" s="177">
        <f t="shared" si="102"/>
        <v>0</v>
      </c>
      <c r="K328" s="179"/>
      <c r="L328" s="180"/>
      <c r="M328" s="181" t="s">
        <v>1</v>
      </c>
      <c r="N328" s="182" t="s">
        <v>41</v>
      </c>
      <c r="O328" s="55"/>
      <c r="P328" s="168">
        <f t="shared" si="103"/>
        <v>0</v>
      </c>
      <c r="Q328" s="168">
        <v>2.1999999999999999E-2</v>
      </c>
      <c r="R328" s="168">
        <f t="shared" si="104"/>
        <v>2.464</v>
      </c>
      <c r="S328" s="168">
        <v>0</v>
      </c>
      <c r="T328" s="169">
        <f t="shared" si="105"/>
        <v>0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70" t="s">
        <v>295</v>
      </c>
      <c r="AT328" s="170" t="s">
        <v>278</v>
      </c>
      <c r="AU328" s="170" t="s">
        <v>168</v>
      </c>
      <c r="AY328" s="14" t="s">
        <v>161</v>
      </c>
      <c r="BE328" s="171">
        <f t="shared" si="106"/>
        <v>0</v>
      </c>
      <c r="BF328" s="171">
        <f t="shared" si="107"/>
        <v>0</v>
      </c>
      <c r="BG328" s="171">
        <f t="shared" si="108"/>
        <v>0</v>
      </c>
      <c r="BH328" s="171">
        <f t="shared" si="109"/>
        <v>0</v>
      </c>
      <c r="BI328" s="171">
        <f t="shared" si="110"/>
        <v>0</v>
      </c>
      <c r="BJ328" s="14" t="s">
        <v>168</v>
      </c>
      <c r="BK328" s="172">
        <f t="shared" si="111"/>
        <v>0</v>
      </c>
      <c r="BL328" s="14" t="s">
        <v>227</v>
      </c>
      <c r="BM328" s="170" t="s">
        <v>789</v>
      </c>
    </row>
    <row r="329" spans="1:65" s="2" customFormat="1" ht="21.75" customHeight="1">
      <c r="A329" s="29"/>
      <c r="B329" s="158"/>
      <c r="C329" s="173" t="s">
        <v>790</v>
      </c>
      <c r="D329" s="173" t="s">
        <v>278</v>
      </c>
      <c r="E329" s="174" t="s">
        <v>791</v>
      </c>
      <c r="F329" s="193" t="s">
        <v>792</v>
      </c>
      <c r="G329" s="176" t="s">
        <v>234</v>
      </c>
      <c r="H329" s="177">
        <v>5.319</v>
      </c>
      <c r="I329" s="178"/>
      <c r="J329" s="177">
        <f t="shared" si="102"/>
        <v>0</v>
      </c>
      <c r="K329" s="179"/>
      <c r="L329" s="180"/>
      <c r="M329" s="181" t="s">
        <v>1</v>
      </c>
      <c r="N329" s="182" t="s">
        <v>41</v>
      </c>
      <c r="O329" s="55"/>
      <c r="P329" s="168">
        <f t="shared" si="103"/>
        <v>0</v>
      </c>
      <c r="Q329" s="168">
        <v>2.1999999999999999E-2</v>
      </c>
      <c r="R329" s="168">
        <f t="shared" si="104"/>
        <v>0.117018</v>
      </c>
      <c r="S329" s="168">
        <v>0</v>
      </c>
      <c r="T329" s="169">
        <f t="shared" si="105"/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70" t="s">
        <v>295</v>
      </c>
      <c r="AT329" s="170" t="s">
        <v>278</v>
      </c>
      <c r="AU329" s="170" t="s">
        <v>168</v>
      </c>
      <c r="AY329" s="14" t="s">
        <v>161</v>
      </c>
      <c r="BE329" s="171">
        <f t="shared" si="106"/>
        <v>0</v>
      </c>
      <c r="BF329" s="171">
        <f t="shared" si="107"/>
        <v>0</v>
      </c>
      <c r="BG329" s="171">
        <f t="shared" si="108"/>
        <v>0</v>
      </c>
      <c r="BH329" s="171">
        <f t="shared" si="109"/>
        <v>0</v>
      </c>
      <c r="BI329" s="171">
        <f t="shared" si="110"/>
        <v>0</v>
      </c>
      <c r="BJ329" s="14" t="s">
        <v>168</v>
      </c>
      <c r="BK329" s="172">
        <f t="shared" si="111"/>
        <v>0</v>
      </c>
      <c r="BL329" s="14" t="s">
        <v>227</v>
      </c>
      <c r="BM329" s="170" t="s">
        <v>793</v>
      </c>
    </row>
    <row r="330" spans="1:65" s="2" customFormat="1" ht="21.75" customHeight="1">
      <c r="A330" s="29"/>
      <c r="B330" s="158"/>
      <c r="C330" s="159" t="s">
        <v>794</v>
      </c>
      <c r="D330" s="159" t="s">
        <v>163</v>
      </c>
      <c r="E330" s="160" t="s">
        <v>795</v>
      </c>
      <c r="F330" s="161" t="s">
        <v>796</v>
      </c>
      <c r="G330" s="162" t="s">
        <v>255</v>
      </c>
      <c r="H330" s="163">
        <v>1</v>
      </c>
      <c r="I330" s="164"/>
      <c r="J330" s="163">
        <f t="shared" si="102"/>
        <v>0</v>
      </c>
      <c r="K330" s="165"/>
      <c r="L330" s="30"/>
      <c r="M330" s="166" t="s">
        <v>1</v>
      </c>
      <c r="N330" s="167" t="s">
        <v>41</v>
      </c>
      <c r="O330" s="55"/>
      <c r="P330" s="168">
        <f t="shared" si="103"/>
        <v>0</v>
      </c>
      <c r="Q330" s="168">
        <v>0</v>
      </c>
      <c r="R330" s="168">
        <f t="shared" si="104"/>
        <v>0</v>
      </c>
      <c r="S330" s="168">
        <v>0</v>
      </c>
      <c r="T330" s="169">
        <f t="shared" si="105"/>
        <v>0</v>
      </c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R330" s="170" t="s">
        <v>227</v>
      </c>
      <c r="AT330" s="170" t="s">
        <v>163</v>
      </c>
      <c r="AU330" s="170" t="s">
        <v>168</v>
      </c>
      <c r="AY330" s="14" t="s">
        <v>161</v>
      </c>
      <c r="BE330" s="171">
        <f t="shared" si="106"/>
        <v>0</v>
      </c>
      <c r="BF330" s="171">
        <f t="shared" si="107"/>
        <v>0</v>
      </c>
      <c r="BG330" s="171">
        <f t="shared" si="108"/>
        <v>0</v>
      </c>
      <c r="BH330" s="171">
        <f t="shared" si="109"/>
        <v>0</v>
      </c>
      <c r="BI330" s="171">
        <f t="shared" si="110"/>
        <v>0</v>
      </c>
      <c r="BJ330" s="14" t="s">
        <v>168</v>
      </c>
      <c r="BK330" s="172">
        <f t="shared" si="111"/>
        <v>0</v>
      </c>
      <c r="BL330" s="14" t="s">
        <v>227</v>
      </c>
      <c r="BM330" s="170" t="s">
        <v>797</v>
      </c>
    </row>
    <row r="331" spans="1:65" s="2" customFormat="1" ht="33" customHeight="1">
      <c r="A331" s="29"/>
      <c r="B331" s="158"/>
      <c r="C331" s="173" t="s">
        <v>798</v>
      </c>
      <c r="D331" s="173" t="s">
        <v>278</v>
      </c>
      <c r="E331" s="174" t="s">
        <v>799</v>
      </c>
      <c r="F331" s="193" t="s">
        <v>800</v>
      </c>
      <c r="G331" s="176" t="s">
        <v>255</v>
      </c>
      <c r="H331" s="177">
        <v>1</v>
      </c>
      <c r="I331" s="178"/>
      <c r="J331" s="177">
        <f t="shared" si="102"/>
        <v>0</v>
      </c>
      <c r="K331" s="179"/>
      <c r="L331" s="180"/>
      <c r="M331" s="181" t="s">
        <v>1</v>
      </c>
      <c r="N331" s="182" t="s">
        <v>41</v>
      </c>
      <c r="O331" s="55"/>
      <c r="P331" s="168">
        <f t="shared" si="103"/>
        <v>0</v>
      </c>
      <c r="Q331" s="168">
        <v>2.5000000000000001E-2</v>
      </c>
      <c r="R331" s="168">
        <f t="shared" si="104"/>
        <v>2.5000000000000001E-2</v>
      </c>
      <c r="S331" s="168">
        <v>0</v>
      </c>
      <c r="T331" s="169">
        <f t="shared" si="105"/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70" t="s">
        <v>295</v>
      </c>
      <c r="AT331" s="170" t="s">
        <v>278</v>
      </c>
      <c r="AU331" s="170" t="s">
        <v>168</v>
      </c>
      <c r="AY331" s="14" t="s">
        <v>161</v>
      </c>
      <c r="BE331" s="171">
        <f t="shared" si="106"/>
        <v>0</v>
      </c>
      <c r="BF331" s="171">
        <f t="shared" si="107"/>
        <v>0</v>
      </c>
      <c r="BG331" s="171">
        <f t="shared" si="108"/>
        <v>0</v>
      </c>
      <c r="BH331" s="171">
        <f t="shared" si="109"/>
        <v>0</v>
      </c>
      <c r="BI331" s="171">
        <f t="shared" si="110"/>
        <v>0</v>
      </c>
      <c r="BJ331" s="14" t="s">
        <v>168</v>
      </c>
      <c r="BK331" s="172">
        <f t="shared" si="111"/>
        <v>0</v>
      </c>
      <c r="BL331" s="14" t="s">
        <v>227</v>
      </c>
      <c r="BM331" s="170" t="s">
        <v>801</v>
      </c>
    </row>
    <row r="332" spans="1:65" s="2" customFormat="1" ht="16.5" customHeight="1">
      <c r="A332" s="29"/>
      <c r="B332" s="158"/>
      <c r="C332" s="173" t="s">
        <v>802</v>
      </c>
      <c r="D332" s="173" t="s">
        <v>278</v>
      </c>
      <c r="E332" s="174" t="s">
        <v>803</v>
      </c>
      <c r="F332" s="175" t="s">
        <v>804</v>
      </c>
      <c r="G332" s="176" t="s">
        <v>805</v>
      </c>
      <c r="H332" s="177">
        <v>94</v>
      </c>
      <c r="I332" s="178"/>
      <c r="J332" s="177">
        <f t="shared" si="102"/>
        <v>0</v>
      </c>
      <c r="K332" s="179"/>
      <c r="L332" s="180"/>
      <c r="M332" s="181" t="s">
        <v>1</v>
      </c>
      <c r="N332" s="182" t="s">
        <v>41</v>
      </c>
      <c r="O332" s="55"/>
      <c r="P332" s="168">
        <f t="shared" si="103"/>
        <v>0</v>
      </c>
      <c r="Q332" s="168">
        <v>0</v>
      </c>
      <c r="R332" s="168">
        <f t="shared" si="104"/>
        <v>0</v>
      </c>
      <c r="S332" s="168">
        <v>0</v>
      </c>
      <c r="T332" s="169">
        <f t="shared" si="105"/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70" t="s">
        <v>295</v>
      </c>
      <c r="AT332" s="170" t="s">
        <v>278</v>
      </c>
      <c r="AU332" s="170" t="s">
        <v>168</v>
      </c>
      <c r="AY332" s="14" t="s">
        <v>161</v>
      </c>
      <c r="BE332" s="171">
        <f t="shared" si="106"/>
        <v>0</v>
      </c>
      <c r="BF332" s="171">
        <f t="shared" si="107"/>
        <v>0</v>
      </c>
      <c r="BG332" s="171">
        <f t="shared" si="108"/>
        <v>0</v>
      </c>
      <c r="BH332" s="171">
        <f t="shared" si="109"/>
        <v>0</v>
      </c>
      <c r="BI332" s="171">
        <f t="shared" si="110"/>
        <v>0</v>
      </c>
      <c r="BJ332" s="14" t="s">
        <v>168</v>
      </c>
      <c r="BK332" s="172">
        <f t="shared" si="111"/>
        <v>0</v>
      </c>
      <c r="BL332" s="14" t="s">
        <v>227</v>
      </c>
      <c r="BM332" s="170" t="s">
        <v>806</v>
      </c>
    </row>
    <row r="333" spans="1:65" s="2" customFormat="1" ht="21.75" customHeight="1">
      <c r="A333" s="29"/>
      <c r="B333" s="158"/>
      <c r="C333" s="159" t="s">
        <v>807</v>
      </c>
      <c r="D333" s="159" t="s">
        <v>163</v>
      </c>
      <c r="E333" s="160" t="s">
        <v>808</v>
      </c>
      <c r="F333" s="161" t="s">
        <v>809</v>
      </c>
      <c r="G333" s="162" t="s">
        <v>255</v>
      </c>
      <c r="H333" s="163">
        <v>34</v>
      </c>
      <c r="I333" s="164"/>
      <c r="J333" s="163">
        <f t="shared" si="102"/>
        <v>0</v>
      </c>
      <c r="K333" s="165"/>
      <c r="L333" s="30"/>
      <c r="M333" s="166" t="s">
        <v>1</v>
      </c>
      <c r="N333" s="167" t="s">
        <v>41</v>
      </c>
      <c r="O333" s="55"/>
      <c r="P333" s="168">
        <f t="shared" si="103"/>
        <v>0</v>
      </c>
      <c r="Q333" s="168">
        <v>0</v>
      </c>
      <c r="R333" s="168">
        <f t="shared" si="104"/>
        <v>0</v>
      </c>
      <c r="S333" s="168">
        <v>0</v>
      </c>
      <c r="T333" s="169">
        <f t="shared" si="105"/>
        <v>0</v>
      </c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R333" s="170" t="s">
        <v>227</v>
      </c>
      <c r="AT333" s="170" t="s">
        <v>163</v>
      </c>
      <c r="AU333" s="170" t="s">
        <v>168</v>
      </c>
      <c r="AY333" s="14" t="s">
        <v>161</v>
      </c>
      <c r="BE333" s="171">
        <f t="shared" si="106"/>
        <v>0</v>
      </c>
      <c r="BF333" s="171">
        <f t="shared" si="107"/>
        <v>0</v>
      </c>
      <c r="BG333" s="171">
        <f t="shared" si="108"/>
        <v>0</v>
      </c>
      <c r="BH333" s="171">
        <f t="shared" si="109"/>
        <v>0</v>
      </c>
      <c r="BI333" s="171">
        <f t="shared" si="110"/>
        <v>0</v>
      </c>
      <c r="BJ333" s="14" t="s">
        <v>168</v>
      </c>
      <c r="BK333" s="172">
        <f t="shared" si="111"/>
        <v>0</v>
      </c>
      <c r="BL333" s="14" t="s">
        <v>227</v>
      </c>
      <c r="BM333" s="170" t="s">
        <v>810</v>
      </c>
    </row>
    <row r="334" spans="1:65" s="2" customFormat="1" ht="21.75" customHeight="1">
      <c r="A334" s="29"/>
      <c r="B334" s="158"/>
      <c r="C334" s="173" t="s">
        <v>811</v>
      </c>
      <c r="D334" s="173" t="s">
        <v>278</v>
      </c>
      <c r="E334" s="174" t="s">
        <v>812</v>
      </c>
      <c r="F334" s="175" t="s">
        <v>813</v>
      </c>
      <c r="G334" s="176" t="s">
        <v>255</v>
      </c>
      <c r="H334" s="177">
        <v>24</v>
      </c>
      <c r="I334" s="178"/>
      <c r="J334" s="177">
        <f t="shared" si="102"/>
        <v>0</v>
      </c>
      <c r="K334" s="179"/>
      <c r="L334" s="180"/>
      <c r="M334" s="181" t="s">
        <v>1</v>
      </c>
      <c r="N334" s="182" t="s">
        <v>41</v>
      </c>
      <c r="O334" s="55"/>
      <c r="P334" s="168">
        <f t="shared" si="103"/>
        <v>0</v>
      </c>
      <c r="Q334" s="168">
        <v>1E-3</v>
      </c>
      <c r="R334" s="168">
        <f t="shared" si="104"/>
        <v>2.4E-2</v>
      </c>
      <c r="S334" s="168">
        <v>0</v>
      </c>
      <c r="T334" s="169">
        <f t="shared" si="105"/>
        <v>0</v>
      </c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R334" s="170" t="s">
        <v>295</v>
      </c>
      <c r="AT334" s="170" t="s">
        <v>278</v>
      </c>
      <c r="AU334" s="170" t="s">
        <v>168</v>
      </c>
      <c r="AY334" s="14" t="s">
        <v>161</v>
      </c>
      <c r="BE334" s="171">
        <f t="shared" si="106"/>
        <v>0</v>
      </c>
      <c r="BF334" s="171">
        <f t="shared" si="107"/>
        <v>0</v>
      </c>
      <c r="BG334" s="171">
        <f t="shared" si="108"/>
        <v>0</v>
      </c>
      <c r="BH334" s="171">
        <f t="shared" si="109"/>
        <v>0</v>
      </c>
      <c r="BI334" s="171">
        <f t="shared" si="110"/>
        <v>0</v>
      </c>
      <c r="BJ334" s="14" t="s">
        <v>168</v>
      </c>
      <c r="BK334" s="172">
        <f t="shared" si="111"/>
        <v>0</v>
      </c>
      <c r="BL334" s="14" t="s">
        <v>227</v>
      </c>
      <c r="BM334" s="170" t="s">
        <v>814</v>
      </c>
    </row>
    <row r="335" spans="1:65" s="2" customFormat="1" ht="21.75" customHeight="1">
      <c r="A335" s="29"/>
      <c r="B335" s="158"/>
      <c r="C335" s="173" t="s">
        <v>815</v>
      </c>
      <c r="D335" s="173" t="s">
        <v>278</v>
      </c>
      <c r="E335" s="174" t="s">
        <v>816</v>
      </c>
      <c r="F335" s="175" t="s">
        <v>817</v>
      </c>
      <c r="G335" s="176" t="s">
        <v>255</v>
      </c>
      <c r="H335" s="177">
        <v>10</v>
      </c>
      <c r="I335" s="178"/>
      <c r="J335" s="177">
        <f t="shared" si="102"/>
        <v>0</v>
      </c>
      <c r="K335" s="179"/>
      <c r="L335" s="180"/>
      <c r="M335" s="181" t="s">
        <v>1</v>
      </c>
      <c r="N335" s="182" t="s">
        <v>41</v>
      </c>
      <c r="O335" s="55"/>
      <c r="P335" s="168">
        <f t="shared" si="103"/>
        <v>0</v>
      </c>
      <c r="Q335" s="168">
        <v>1E-3</v>
      </c>
      <c r="R335" s="168">
        <f t="shared" si="104"/>
        <v>0.01</v>
      </c>
      <c r="S335" s="168">
        <v>0</v>
      </c>
      <c r="T335" s="169">
        <f t="shared" si="105"/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70" t="s">
        <v>295</v>
      </c>
      <c r="AT335" s="170" t="s">
        <v>278</v>
      </c>
      <c r="AU335" s="170" t="s">
        <v>168</v>
      </c>
      <c r="AY335" s="14" t="s">
        <v>161</v>
      </c>
      <c r="BE335" s="171">
        <f t="shared" si="106"/>
        <v>0</v>
      </c>
      <c r="BF335" s="171">
        <f t="shared" si="107"/>
        <v>0</v>
      </c>
      <c r="BG335" s="171">
        <f t="shared" si="108"/>
        <v>0</v>
      </c>
      <c r="BH335" s="171">
        <f t="shared" si="109"/>
        <v>0</v>
      </c>
      <c r="BI335" s="171">
        <f t="shared" si="110"/>
        <v>0</v>
      </c>
      <c r="BJ335" s="14" t="s">
        <v>168</v>
      </c>
      <c r="BK335" s="172">
        <f t="shared" si="111"/>
        <v>0</v>
      </c>
      <c r="BL335" s="14" t="s">
        <v>227</v>
      </c>
      <c r="BM335" s="170" t="s">
        <v>818</v>
      </c>
    </row>
    <row r="336" spans="1:65" s="2" customFormat="1" ht="16.5" customHeight="1">
      <c r="A336" s="29"/>
      <c r="B336" s="158"/>
      <c r="C336" s="173" t="s">
        <v>819</v>
      </c>
      <c r="D336" s="173" t="s">
        <v>278</v>
      </c>
      <c r="E336" s="174" t="s">
        <v>820</v>
      </c>
      <c r="F336" s="175" t="s">
        <v>821</v>
      </c>
      <c r="G336" s="176" t="s">
        <v>255</v>
      </c>
      <c r="H336" s="177">
        <v>1</v>
      </c>
      <c r="I336" s="178"/>
      <c r="J336" s="177">
        <f t="shared" si="102"/>
        <v>0</v>
      </c>
      <c r="K336" s="179"/>
      <c r="L336" s="180"/>
      <c r="M336" s="181" t="s">
        <v>1</v>
      </c>
      <c r="N336" s="182" t="s">
        <v>41</v>
      </c>
      <c r="O336" s="55"/>
      <c r="P336" s="168">
        <f t="shared" si="103"/>
        <v>0</v>
      </c>
      <c r="Q336" s="168">
        <v>1.4E-3</v>
      </c>
      <c r="R336" s="168">
        <f t="shared" si="104"/>
        <v>1.4E-3</v>
      </c>
      <c r="S336" s="168">
        <v>0</v>
      </c>
      <c r="T336" s="169">
        <f t="shared" si="105"/>
        <v>0</v>
      </c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R336" s="170" t="s">
        <v>295</v>
      </c>
      <c r="AT336" s="170" t="s">
        <v>278</v>
      </c>
      <c r="AU336" s="170" t="s">
        <v>168</v>
      </c>
      <c r="AY336" s="14" t="s">
        <v>161</v>
      </c>
      <c r="BE336" s="171">
        <f t="shared" si="106"/>
        <v>0</v>
      </c>
      <c r="BF336" s="171">
        <f t="shared" si="107"/>
        <v>0</v>
      </c>
      <c r="BG336" s="171">
        <f t="shared" si="108"/>
        <v>0</v>
      </c>
      <c r="BH336" s="171">
        <f t="shared" si="109"/>
        <v>0</v>
      </c>
      <c r="BI336" s="171">
        <f t="shared" si="110"/>
        <v>0</v>
      </c>
      <c r="BJ336" s="14" t="s">
        <v>168</v>
      </c>
      <c r="BK336" s="172">
        <f t="shared" si="111"/>
        <v>0</v>
      </c>
      <c r="BL336" s="14" t="s">
        <v>227</v>
      </c>
      <c r="BM336" s="170" t="s">
        <v>822</v>
      </c>
    </row>
    <row r="337" spans="1:65" s="2" customFormat="1" ht="33" customHeight="1">
      <c r="A337" s="29"/>
      <c r="B337" s="158"/>
      <c r="C337" s="173" t="s">
        <v>823</v>
      </c>
      <c r="D337" s="173" t="s">
        <v>278</v>
      </c>
      <c r="E337" s="174" t="s">
        <v>824</v>
      </c>
      <c r="F337" s="193" t="s">
        <v>825</v>
      </c>
      <c r="G337" s="176" t="s">
        <v>255</v>
      </c>
      <c r="H337" s="177">
        <v>34</v>
      </c>
      <c r="I337" s="178"/>
      <c r="J337" s="177">
        <f t="shared" si="102"/>
        <v>0</v>
      </c>
      <c r="K337" s="179"/>
      <c r="L337" s="180"/>
      <c r="M337" s="181" t="s">
        <v>1</v>
      </c>
      <c r="N337" s="182" t="s">
        <v>41</v>
      </c>
      <c r="O337" s="55"/>
      <c r="P337" s="168">
        <f t="shared" si="103"/>
        <v>0</v>
      </c>
      <c r="Q337" s="168">
        <v>2.5000000000000001E-2</v>
      </c>
      <c r="R337" s="168">
        <f t="shared" si="104"/>
        <v>0.85000000000000009</v>
      </c>
      <c r="S337" s="168">
        <v>0</v>
      </c>
      <c r="T337" s="169">
        <f t="shared" si="105"/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70" t="s">
        <v>295</v>
      </c>
      <c r="AT337" s="170" t="s">
        <v>278</v>
      </c>
      <c r="AU337" s="170" t="s">
        <v>168</v>
      </c>
      <c r="AY337" s="14" t="s">
        <v>161</v>
      </c>
      <c r="BE337" s="171">
        <f t="shared" si="106"/>
        <v>0</v>
      </c>
      <c r="BF337" s="171">
        <f t="shared" si="107"/>
        <v>0</v>
      </c>
      <c r="BG337" s="171">
        <f t="shared" si="108"/>
        <v>0</v>
      </c>
      <c r="BH337" s="171">
        <f t="shared" si="109"/>
        <v>0</v>
      </c>
      <c r="BI337" s="171">
        <f t="shared" si="110"/>
        <v>0</v>
      </c>
      <c r="BJ337" s="14" t="s">
        <v>168</v>
      </c>
      <c r="BK337" s="172">
        <f t="shared" si="111"/>
        <v>0</v>
      </c>
      <c r="BL337" s="14" t="s">
        <v>227</v>
      </c>
      <c r="BM337" s="170" t="s">
        <v>826</v>
      </c>
    </row>
    <row r="338" spans="1:65" s="2" customFormat="1" ht="33" customHeight="1">
      <c r="A338" s="29"/>
      <c r="B338" s="158"/>
      <c r="C338" s="159" t="s">
        <v>827</v>
      </c>
      <c r="D338" s="159" t="s">
        <v>163</v>
      </c>
      <c r="E338" s="160" t="s">
        <v>828</v>
      </c>
      <c r="F338" s="161" t="s">
        <v>829</v>
      </c>
      <c r="G338" s="162" t="s">
        <v>255</v>
      </c>
      <c r="H338" s="163">
        <v>1</v>
      </c>
      <c r="I338" s="164"/>
      <c r="J338" s="163">
        <f t="shared" si="102"/>
        <v>0</v>
      </c>
      <c r="K338" s="165"/>
      <c r="L338" s="30"/>
      <c r="M338" s="166" t="s">
        <v>1</v>
      </c>
      <c r="N338" s="167" t="s">
        <v>41</v>
      </c>
      <c r="O338" s="55"/>
      <c r="P338" s="168">
        <f t="shared" si="103"/>
        <v>0</v>
      </c>
      <c r="Q338" s="168">
        <v>0</v>
      </c>
      <c r="R338" s="168">
        <f t="shared" si="104"/>
        <v>0</v>
      </c>
      <c r="S338" s="168">
        <v>0</v>
      </c>
      <c r="T338" s="169">
        <f t="shared" si="105"/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70" t="s">
        <v>227</v>
      </c>
      <c r="AT338" s="170" t="s">
        <v>163</v>
      </c>
      <c r="AU338" s="170" t="s">
        <v>168</v>
      </c>
      <c r="AY338" s="14" t="s">
        <v>161</v>
      </c>
      <c r="BE338" s="171">
        <f t="shared" si="106"/>
        <v>0</v>
      </c>
      <c r="BF338" s="171">
        <f t="shared" si="107"/>
        <v>0</v>
      </c>
      <c r="BG338" s="171">
        <f t="shared" si="108"/>
        <v>0</v>
      </c>
      <c r="BH338" s="171">
        <f t="shared" si="109"/>
        <v>0</v>
      </c>
      <c r="BI338" s="171">
        <f t="shared" si="110"/>
        <v>0</v>
      </c>
      <c r="BJ338" s="14" t="s">
        <v>168</v>
      </c>
      <c r="BK338" s="172">
        <f t="shared" si="111"/>
        <v>0</v>
      </c>
      <c r="BL338" s="14" t="s">
        <v>227</v>
      </c>
      <c r="BM338" s="170" t="s">
        <v>830</v>
      </c>
    </row>
    <row r="339" spans="1:65" s="2" customFormat="1" ht="21.75" customHeight="1">
      <c r="A339" s="29"/>
      <c r="B339" s="158"/>
      <c r="C339" s="173" t="s">
        <v>831</v>
      </c>
      <c r="D339" s="173" t="s">
        <v>278</v>
      </c>
      <c r="E339" s="174" t="s">
        <v>812</v>
      </c>
      <c r="F339" s="175" t="s">
        <v>813</v>
      </c>
      <c r="G339" s="176" t="s">
        <v>255</v>
      </c>
      <c r="H339" s="177">
        <v>1</v>
      </c>
      <c r="I339" s="178"/>
      <c r="J339" s="177">
        <f t="shared" si="102"/>
        <v>0</v>
      </c>
      <c r="K339" s="179"/>
      <c r="L339" s="180"/>
      <c r="M339" s="181" t="s">
        <v>1</v>
      </c>
      <c r="N339" s="182" t="s">
        <v>41</v>
      </c>
      <c r="O339" s="55"/>
      <c r="P339" s="168">
        <f t="shared" si="103"/>
        <v>0</v>
      </c>
      <c r="Q339" s="168">
        <v>1E-3</v>
      </c>
      <c r="R339" s="168">
        <f t="shared" si="104"/>
        <v>1E-3</v>
      </c>
      <c r="S339" s="168">
        <v>0</v>
      </c>
      <c r="T339" s="169">
        <f t="shared" si="105"/>
        <v>0</v>
      </c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R339" s="170" t="s">
        <v>295</v>
      </c>
      <c r="AT339" s="170" t="s">
        <v>278</v>
      </c>
      <c r="AU339" s="170" t="s">
        <v>168</v>
      </c>
      <c r="AY339" s="14" t="s">
        <v>161</v>
      </c>
      <c r="BE339" s="171">
        <f t="shared" si="106"/>
        <v>0</v>
      </c>
      <c r="BF339" s="171">
        <f t="shared" si="107"/>
        <v>0</v>
      </c>
      <c r="BG339" s="171">
        <f t="shared" si="108"/>
        <v>0</v>
      </c>
      <c r="BH339" s="171">
        <f t="shared" si="109"/>
        <v>0</v>
      </c>
      <c r="BI339" s="171">
        <f t="shared" si="110"/>
        <v>0</v>
      </c>
      <c r="BJ339" s="14" t="s">
        <v>168</v>
      </c>
      <c r="BK339" s="172">
        <f t="shared" si="111"/>
        <v>0</v>
      </c>
      <c r="BL339" s="14" t="s">
        <v>227</v>
      </c>
      <c r="BM339" s="170" t="s">
        <v>832</v>
      </c>
    </row>
    <row r="340" spans="1:65" s="2" customFormat="1" ht="21.75" customHeight="1">
      <c r="A340" s="29"/>
      <c r="B340" s="158"/>
      <c r="C340" s="173" t="s">
        <v>833</v>
      </c>
      <c r="D340" s="173" t="s">
        <v>278</v>
      </c>
      <c r="E340" s="174" t="s">
        <v>834</v>
      </c>
      <c r="F340" s="175" t="s">
        <v>835</v>
      </c>
      <c r="G340" s="176" t="s">
        <v>255</v>
      </c>
      <c r="H340" s="177">
        <v>1</v>
      </c>
      <c r="I340" s="178"/>
      <c r="J340" s="177">
        <f t="shared" si="102"/>
        <v>0</v>
      </c>
      <c r="K340" s="179"/>
      <c r="L340" s="180"/>
      <c r="M340" s="181" t="s">
        <v>1</v>
      </c>
      <c r="N340" s="182" t="s">
        <v>41</v>
      </c>
      <c r="O340" s="55"/>
      <c r="P340" s="168">
        <f t="shared" si="103"/>
        <v>0</v>
      </c>
      <c r="Q340" s="168">
        <v>1E-3</v>
      </c>
      <c r="R340" s="168">
        <f t="shared" si="104"/>
        <v>1E-3</v>
      </c>
      <c r="S340" s="168">
        <v>0</v>
      </c>
      <c r="T340" s="169">
        <f t="shared" si="105"/>
        <v>0</v>
      </c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R340" s="170" t="s">
        <v>295</v>
      </c>
      <c r="AT340" s="170" t="s">
        <v>278</v>
      </c>
      <c r="AU340" s="170" t="s">
        <v>168</v>
      </c>
      <c r="AY340" s="14" t="s">
        <v>161</v>
      </c>
      <c r="BE340" s="171">
        <f t="shared" si="106"/>
        <v>0</v>
      </c>
      <c r="BF340" s="171">
        <f t="shared" si="107"/>
        <v>0</v>
      </c>
      <c r="BG340" s="171">
        <f t="shared" si="108"/>
        <v>0</v>
      </c>
      <c r="BH340" s="171">
        <f t="shared" si="109"/>
        <v>0</v>
      </c>
      <c r="BI340" s="171">
        <f t="shared" si="110"/>
        <v>0</v>
      </c>
      <c r="BJ340" s="14" t="s">
        <v>168</v>
      </c>
      <c r="BK340" s="172">
        <f t="shared" si="111"/>
        <v>0</v>
      </c>
      <c r="BL340" s="14" t="s">
        <v>227</v>
      </c>
      <c r="BM340" s="170" t="s">
        <v>836</v>
      </c>
    </row>
    <row r="341" spans="1:65" s="2" customFormat="1" ht="33" customHeight="1">
      <c r="A341" s="29"/>
      <c r="B341" s="158"/>
      <c r="C341" s="173" t="s">
        <v>837</v>
      </c>
      <c r="D341" s="173" t="s">
        <v>278</v>
      </c>
      <c r="E341" s="174" t="s">
        <v>838</v>
      </c>
      <c r="F341" s="193" t="s">
        <v>839</v>
      </c>
      <c r="G341" s="176" t="s">
        <v>255</v>
      </c>
      <c r="H341" s="177">
        <v>1</v>
      </c>
      <c r="I341" s="178"/>
      <c r="J341" s="177">
        <f t="shared" si="102"/>
        <v>0</v>
      </c>
      <c r="K341" s="179"/>
      <c r="L341" s="180"/>
      <c r="M341" s="181" t="s">
        <v>1</v>
      </c>
      <c r="N341" s="182" t="s">
        <v>41</v>
      </c>
      <c r="O341" s="55"/>
      <c r="P341" s="168">
        <f t="shared" si="103"/>
        <v>0</v>
      </c>
      <c r="Q341" s="168">
        <v>3.7999999999999999E-2</v>
      </c>
      <c r="R341" s="168">
        <f t="shared" si="104"/>
        <v>3.7999999999999999E-2</v>
      </c>
      <c r="S341" s="168">
        <v>0</v>
      </c>
      <c r="T341" s="169">
        <f t="shared" si="105"/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70" t="s">
        <v>295</v>
      </c>
      <c r="AT341" s="170" t="s">
        <v>278</v>
      </c>
      <c r="AU341" s="170" t="s">
        <v>168</v>
      </c>
      <c r="AY341" s="14" t="s">
        <v>161</v>
      </c>
      <c r="BE341" s="171">
        <f t="shared" si="106"/>
        <v>0</v>
      </c>
      <c r="BF341" s="171">
        <f t="shared" si="107"/>
        <v>0</v>
      </c>
      <c r="BG341" s="171">
        <f t="shared" si="108"/>
        <v>0</v>
      </c>
      <c r="BH341" s="171">
        <f t="shared" si="109"/>
        <v>0</v>
      </c>
      <c r="BI341" s="171">
        <f t="shared" si="110"/>
        <v>0</v>
      </c>
      <c r="BJ341" s="14" t="s">
        <v>168</v>
      </c>
      <c r="BK341" s="172">
        <f t="shared" si="111"/>
        <v>0</v>
      </c>
      <c r="BL341" s="14" t="s">
        <v>227</v>
      </c>
      <c r="BM341" s="170" t="s">
        <v>840</v>
      </c>
    </row>
    <row r="342" spans="1:65" s="2" customFormat="1" ht="21.75" customHeight="1">
      <c r="A342" s="29"/>
      <c r="B342" s="158"/>
      <c r="C342" s="159" t="s">
        <v>841</v>
      </c>
      <c r="D342" s="159" t="s">
        <v>163</v>
      </c>
      <c r="E342" s="160" t="s">
        <v>842</v>
      </c>
      <c r="F342" s="161" t="s">
        <v>843</v>
      </c>
      <c r="G342" s="162" t="s">
        <v>255</v>
      </c>
      <c r="H342" s="163">
        <v>3</v>
      </c>
      <c r="I342" s="164"/>
      <c r="J342" s="163">
        <f t="shared" si="102"/>
        <v>0</v>
      </c>
      <c r="K342" s="165"/>
      <c r="L342" s="30"/>
      <c r="M342" s="166" t="s">
        <v>1</v>
      </c>
      <c r="N342" s="167" t="s">
        <v>41</v>
      </c>
      <c r="O342" s="55"/>
      <c r="P342" s="168">
        <f t="shared" si="103"/>
        <v>0</v>
      </c>
      <c r="Q342" s="168">
        <v>0</v>
      </c>
      <c r="R342" s="168">
        <f t="shared" si="104"/>
        <v>0</v>
      </c>
      <c r="S342" s="168">
        <v>0</v>
      </c>
      <c r="T342" s="169">
        <f t="shared" si="105"/>
        <v>0</v>
      </c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R342" s="170" t="s">
        <v>227</v>
      </c>
      <c r="AT342" s="170" t="s">
        <v>163</v>
      </c>
      <c r="AU342" s="170" t="s">
        <v>168</v>
      </c>
      <c r="AY342" s="14" t="s">
        <v>161</v>
      </c>
      <c r="BE342" s="171">
        <f t="shared" si="106"/>
        <v>0</v>
      </c>
      <c r="BF342" s="171">
        <f t="shared" si="107"/>
        <v>0</v>
      </c>
      <c r="BG342" s="171">
        <f t="shared" si="108"/>
        <v>0</v>
      </c>
      <c r="BH342" s="171">
        <f t="shared" si="109"/>
        <v>0</v>
      </c>
      <c r="BI342" s="171">
        <f t="shared" si="110"/>
        <v>0</v>
      </c>
      <c r="BJ342" s="14" t="s">
        <v>168</v>
      </c>
      <c r="BK342" s="172">
        <f t="shared" si="111"/>
        <v>0</v>
      </c>
      <c r="BL342" s="14" t="s">
        <v>227</v>
      </c>
      <c r="BM342" s="170" t="s">
        <v>844</v>
      </c>
    </row>
    <row r="343" spans="1:65" s="2" customFormat="1" ht="21.75" customHeight="1">
      <c r="A343" s="29"/>
      <c r="B343" s="158"/>
      <c r="C343" s="173" t="s">
        <v>845</v>
      </c>
      <c r="D343" s="173" t="s">
        <v>278</v>
      </c>
      <c r="E343" s="174" t="s">
        <v>812</v>
      </c>
      <c r="F343" s="175" t="s">
        <v>813</v>
      </c>
      <c r="G343" s="176" t="s">
        <v>255</v>
      </c>
      <c r="H343" s="177">
        <v>3</v>
      </c>
      <c r="I343" s="178"/>
      <c r="J343" s="177">
        <f t="shared" si="102"/>
        <v>0</v>
      </c>
      <c r="K343" s="179"/>
      <c r="L343" s="180"/>
      <c r="M343" s="181" t="s">
        <v>1</v>
      </c>
      <c r="N343" s="182" t="s">
        <v>41</v>
      </c>
      <c r="O343" s="55"/>
      <c r="P343" s="168">
        <f t="shared" si="103"/>
        <v>0</v>
      </c>
      <c r="Q343" s="168">
        <v>1E-3</v>
      </c>
      <c r="R343" s="168">
        <f t="shared" si="104"/>
        <v>3.0000000000000001E-3</v>
      </c>
      <c r="S343" s="168">
        <v>0</v>
      </c>
      <c r="T343" s="169">
        <f t="shared" si="105"/>
        <v>0</v>
      </c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R343" s="170" t="s">
        <v>295</v>
      </c>
      <c r="AT343" s="170" t="s">
        <v>278</v>
      </c>
      <c r="AU343" s="170" t="s">
        <v>168</v>
      </c>
      <c r="AY343" s="14" t="s">
        <v>161</v>
      </c>
      <c r="BE343" s="171">
        <f t="shared" si="106"/>
        <v>0</v>
      </c>
      <c r="BF343" s="171">
        <f t="shared" si="107"/>
        <v>0</v>
      </c>
      <c r="BG343" s="171">
        <f t="shared" si="108"/>
        <v>0</v>
      </c>
      <c r="BH343" s="171">
        <f t="shared" si="109"/>
        <v>0</v>
      </c>
      <c r="BI343" s="171">
        <f t="shared" si="110"/>
        <v>0</v>
      </c>
      <c r="BJ343" s="14" t="s">
        <v>168</v>
      </c>
      <c r="BK343" s="172">
        <f t="shared" si="111"/>
        <v>0</v>
      </c>
      <c r="BL343" s="14" t="s">
        <v>227</v>
      </c>
      <c r="BM343" s="170" t="s">
        <v>846</v>
      </c>
    </row>
    <row r="344" spans="1:65" s="2" customFormat="1" ht="33" customHeight="1">
      <c r="A344" s="29"/>
      <c r="B344" s="158"/>
      <c r="C344" s="173" t="s">
        <v>847</v>
      </c>
      <c r="D344" s="173" t="s">
        <v>278</v>
      </c>
      <c r="E344" s="174" t="s">
        <v>848</v>
      </c>
      <c r="F344" s="193" t="s">
        <v>849</v>
      </c>
      <c r="G344" s="176" t="s">
        <v>255</v>
      </c>
      <c r="H344" s="177">
        <v>2</v>
      </c>
      <c r="I344" s="178"/>
      <c r="J344" s="177">
        <f t="shared" si="102"/>
        <v>0</v>
      </c>
      <c r="K344" s="179"/>
      <c r="L344" s="180"/>
      <c r="M344" s="181" t="s">
        <v>1</v>
      </c>
      <c r="N344" s="182" t="s">
        <v>41</v>
      </c>
      <c r="O344" s="55"/>
      <c r="P344" s="168">
        <f t="shared" si="103"/>
        <v>0</v>
      </c>
      <c r="Q344" s="168">
        <v>2.5000000000000001E-2</v>
      </c>
      <c r="R344" s="168">
        <f t="shared" si="104"/>
        <v>0.05</v>
      </c>
      <c r="S344" s="168">
        <v>0</v>
      </c>
      <c r="T344" s="169">
        <f t="shared" si="105"/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70" t="s">
        <v>295</v>
      </c>
      <c r="AT344" s="170" t="s">
        <v>278</v>
      </c>
      <c r="AU344" s="170" t="s">
        <v>168</v>
      </c>
      <c r="AY344" s="14" t="s">
        <v>161</v>
      </c>
      <c r="BE344" s="171">
        <f t="shared" si="106"/>
        <v>0</v>
      </c>
      <c r="BF344" s="171">
        <f t="shared" si="107"/>
        <v>0</v>
      </c>
      <c r="BG344" s="171">
        <f t="shared" si="108"/>
        <v>0</v>
      </c>
      <c r="BH344" s="171">
        <f t="shared" si="109"/>
        <v>0</v>
      </c>
      <c r="BI344" s="171">
        <f t="shared" si="110"/>
        <v>0</v>
      </c>
      <c r="BJ344" s="14" t="s">
        <v>168</v>
      </c>
      <c r="BK344" s="172">
        <f t="shared" si="111"/>
        <v>0</v>
      </c>
      <c r="BL344" s="14" t="s">
        <v>227</v>
      </c>
      <c r="BM344" s="170" t="s">
        <v>850</v>
      </c>
    </row>
    <row r="345" spans="1:65" s="2" customFormat="1" ht="33" customHeight="1">
      <c r="A345" s="29"/>
      <c r="B345" s="158"/>
      <c r="C345" s="173" t="s">
        <v>851</v>
      </c>
      <c r="D345" s="173" t="s">
        <v>278</v>
      </c>
      <c r="E345" s="174" t="s">
        <v>852</v>
      </c>
      <c r="F345" s="193" t="s">
        <v>853</v>
      </c>
      <c r="G345" s="176" t="s">
        <v>255</v>
      </c>
      <c r="H345" s="177">
        <v>1</v>
      </c>
      <c r="I345" s="178"/>
      <c r="J345" s="177">
        <f t="shared" si="102"/>
        <v>0</v>
      </c>
      <c r="K345" s="179"/>
      <c r="L345" s="180"/>
      <c r="M345" s="181" t="s">
        <v>1</v>
      </c>
      <c r="N345" s="182" t="s">
        <v>41</v>
      </c>
      <c r="O345" s="55"/>
      <c r="P345" s="168">
        <f t="shared" si="103"/>
        <v>0</v>
      </c>
      <c r="Q345" s="168">
        <v>2.5000000000000001E-2</v>
      </c>
      <c r="R345" s="168">
        <f t="shared" si="104"/>
        <v>2.5000000000000001E-2</v>
      </c>
      <c r="S345" s="168">
        <v>0</v>
      </c>
      <c r="T345" s="169">
        <f t="shared" si="105"/>
        <v>0</v>
      </c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R345" s="170" t="s">
        <v>295</v>
      </c>
      <c r="AT345" s="170" t="s">
        <v>278</v>
      </c>
      <c r="AU345" s="170" t="s">
        <v>168</v>
      </c>
      <c r="AY345" s="14" t="s">
        <v>161</v>
      </c>
      <c r="BE345" s="171">
        <f t="shared" si="106"/>
        <v>0</v>
      </c>
      <c r="BF345" s="171">
        <f t="shared" si="107"/>
        <v>0</v>
      </c>
      <c r="BG345" s="171">
        <f t="shared" si="108"/>
        <v>0</v>
      </c>
      <c r="BH345" s="171">
        <f t="shared" si="109"/>
        <v>0</v>
      </c>
      <c r="BI345" s="171">
        <f t="shared" si="110"/>
        <v>0</v>
      </c>
      <c r="BJ345" s="14" t="s">
        <v>168</v>
      </c>
      <c r="BK345" s="172">
        <f t="shared" si="111"/>
        <v>0</v>
      </c>
      <c r="BL345" s="14" t="s">
        <v>227</v>
      </c>
      <c r="BM345" s="170" t="s">
        <v>854</v>
      </c>
    </row>
    <row r="346" spans="1:65" s="2" customFormat="1" ht="33" customHeight="1">
      <c r="A346" s="29"/>
      <c r="B346" s="158"/>
      <c r="C346" s="159" t="s">
        <v>855</v>
      </c>
      <c r="D346" s="159" t="s">
        <v>163</v>
      </c>
      <c r="E346" s="160" t="s">
        <v>856</v>
      </c>
      <c r="F346" s="161" t="s">
        <v>857</v>
      </c>
      <c r="G346" s="162" t="s">
        <v>255</v>
      </c>
      <c r="H346" s="163">
        <v>1</v>
      </c>
      <c r="I346" s="164"/>
      <c r="J346" s="163">
        <f t="shared" si="102"/>
        <v>0</v>
      </c>
      <c r="K346" s="165"/>
      <c r="L346" s="30"/>
      <c r="M346" s="166" t="s">
        <v>1</v>
      </c>
      <c r="N346" s="167" t="s">
        <v>41</v>
      </c>
      <c r="O346" s="55"/>
      <c r="P346" s="168">
        <f t="shared" si="103"/>
        <v>0</v>
      </c>
      <c r="Q346" s="168">
        <v>0</v>
      </c>
      <c r="R346" s="168">
        <f t="shared" si="104"/>
        <v>0</v>
      </c>
      <c r="S346" s="168">
        <v>0</v>
      </c>
      <c r="T346" s="169">
        <f t="shared" si="105"/>
        <v>0</v>
      </c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R346" s="170" t="s">
        <v>227</v>
      </c>
      <c r="AT346" s="170" t="s">
        <v>163</v>
      </c>
      <c r="AU346" s="170" t="s">
        <v>168</v>
      </c>
      <c r="AY346" s="14" t="s">
        <v>161</v>
      </c>
      <c r="BE346" s="171">
        <f t="shared" si="106"/>
        <v>0</v>
      </c>
      <c r="BF346" s="171">
        <f t="shared" si="107"/>
        <v>0</v>
      </c>
      <c r="BG346" s="171">
        <f t="shared" si="108"/>
        <v>0</v>
      </c>
      <c r="BH346" s="171">
        <f t="shared" si="109"/>
        <v>0</v>
      </c>
      <c r="BI346" s="171">
        <f t="shared" si="110"/>
        <v>0</v>
      </c>
      <c r="BJ346" s="14" t="s">
        <v>168</v>
      </c>
      <c r="BK346" s="172">
        <f t="shared" si="111"/>
        <v>0</v>
      </c>
      <c r="BL346" s="14" t="s">
        <v>227</v>
      </c>
      <c r="BM346" s="170" t="s">
        <v>858</v>
      </c>
    </row>
    <row r="347" spans="1:65" s="2" customFormat="1" ht="21.75" customHeight="1">
      <c r="A347" s="29"/>
      <c r="B347" s="158"/>
      <c r="C347" s="173" t="s">
        <v>859</v>
      </c>
      <c r="D347" s="173" t="s">
        <v>278</v>
      </c>
      <c r="E347" s="174" t="s">
        <v>812</v>
      </c>
      <c r="F347" s="175" t="s">
        <v>813</v>
      </c>
      <c r="G347" s="176" t="s">
        <v>255</v>
      </c>
      <c r="H347" s="177">
        <v>1</v>
      </c>
      <c r="I347" s="178"/>
      <c r="J347" s="177">
        <f t="shared" si="102"/>
        <v>0</v>
      </c>
      <c r="K347" s="179"/>
      <c r="L347" s="180"/>
      <c r="M347" s="181" t="s">
        <v>1</v>
      </c>
      <c r="N347" s="182" t="s">
        <v>41</v>
      </c>
      <c r="O347" s="55"/>
      <c r="P347" s="168">
        <f t="shared" si="103"/>
        <v>0</v>
      </c>
      <c r="Q347" s="168">
        <v>1E-3</v>
      </c>
      <c r="R347" s="168">
        <f t="shared" si="104"/>
        <v>1E-3</v>
      </c>
      <c r="S347" s="168">
        <v>0</v>
      </c>
      <c r="T347" s="169">
        <f t="shared" si="105"/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70" t="s">
        <v>295</v>
      </c>
      <c r="AT347" s="170" t="s">
        <v>278</v>
      </c>
      <c r="AU347" s="170" t="s">
        <v>168</v>
      </c>
      <c r="AY347" s="14" t="s">
        <v>161</v>
      </c>
      <c r="BE347" s="171">
        <f t="shared" si="106"/>
        <v>0</v>
      </c>
      <c r="BF347" s="171">
        <f t="shared" si="107"/>
        <v>0</v>
      </c>
      <c r="BG347" s="171">
        <f t="shared" si="108"/>
        <v>0</v>
      </c>
      <c r="BH347" s="171">
        <f t="shared" si="109"/>
        <v>0</v>
      </c>
      <c r="BI347" s="171">
        <f t="shared" si="110"/>
        <v>0</v>
      </c>
      <c r="BJ347" s="14" t="s">
        <v>168</v>
      </c>
      <c r="BK347" s="172">
        <f t="shared" si="111"/>
        <v>0</v>
      </c>
      <c r="BL347" s="14" t="s">
        <v>227</v>
      </c>
      <c r="BM347" s="170" t="s">
        <v>860</v>
      </c>
    </row>
    <row r="348" spans="1:65" s="2" customFormat="1" ht="21.75" customHeight="1">
      <c r="A348" s="29"/>
      <c r="B348" s="158"/>
      <c r="C348" s="173" t="s">
        <v>861</v>
      </c>
      <c r="D348" s="173" t="s">
        <v>278</v>
      </c>
      <c r="E348" s="174" t="s">
        <v>834</v>
      </c>
      <c r="F348" s="175" t="s">
        <v>835</v>
      </c>
      <c r="G348" s="176" t="s">
        <v>255</v>
      </c>
      <c r="H348" s="177">
        <v>1</v>
      </c>
      <c r="I348" s="178"/>
      <c r="J348" s="177">
        <f t="shared" si="102"/>
        <v>0</v>
      </c>
      <c r="K348" s="179"/>
      <c r="L348" s="180"/>
      <c r="M348" s="181" t="s">
        <v>1</v>
      </c>
      <c r="N348" s="182" t="s">
        <v>41</v>
      </c>
      <c r="O348" s="55"/>
      <c r="P348" s="168">
        <f t="shared" si="103"/>
        <v>0</v>
      </c>
      <c r="Q348" s="168">
        <v>1E-3</v>
      </c>
      <c r="R348" s="168">
        <f t="shared" si="104"/>
        <v>1E-3</v>
      </c>
      <c r="S348" s="168">
        <v>0</v>
      </c>
      <c r="T348" s="169">
        <f t="shared" si="105"/>
        <v>0</v>
      </c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R348" s="170" t="s">
        <v>295</v>
      </c>
      <c r="AT348" s="170" t="s">
        <v>278</v>
      </c>
      <c r="AU348" s="170" t="s">
        <v>168</v>
      </c>
      <c r="AY348" s="14" t="s">
        <v>161</v>
      </c>
      <c r="BE348" s="171">
        <f t="shared" si="106"/>
        <v>0</v>
      </c>
      <c r="BF348" s="171">
        <f t="shared" si="107"/>
        <v>0</v>
      </c>
      <c r="BG348" s="171">
        <f t="shared" si="108"/>
        <v>0</v>
      </c>
      <c r="BH348" s="171">
        <f t="shared" si="109"/>
        <v>0</v>
      </c>
      <c r="BI348" s="171">
        <f t="shared" si="110"/>
        <v>0</v>
      </c>
      <c r="BJ348" s="14" t="s">
        <v>168</v>
      </c>
      <c r="BK348" s="172">
        <f t="shared" si="111"/>
        <v>0</v>
      </c>
      <c r="BL348" s="14" t="s">
        <v>227</v>
      </c>
      <c r="BM348" s="170" t="s">
        <v>862</v>
      </c>
    </row>
    <row r="349" spans="1:65" s="2" customFormat="1" ht="33" customHeight="1">
      <c r="A349" s="29"/>
      <c r="B349" s="158"/>
      <c r="C349" s="173" t="s">
        <v>863</v>
      </c>
      <c r="D349" s="173" t="s">
        <v>278</v>
      </c>
      <c r="E349" s="174" t="s">
        <v>864</v>
      </c>
      <c r="F349" s="193" t="s">
        <v>865</v>
      </c>
      <c r="G349" s="176" t="s">
        <v>255</v>
      </c>
      <c r="H349" s="177">
        <v>1</v>
      </c>
      <c r="I349" s="178"/>
      <c r="J349" s="177">
        <f t="shared" si="102"/>
        <v>0</v>
      </c>
      <c r="K349" s="179"/>
      <c r="L349" s="180"/>
      <c r="M349" s="181" t="s">
        <v>1</v>
      </c>
      <c r="N349" s="182" t="s">
        <v>41</v>
      </c>
      <c r="O349" s="55"/>
      <c r="P349" s="168">
        <f t="shared" si="103"/>
        <v>0</v>
      </c>
      <c r="Q349" s="168">
        <v>7.5999999999999998E-2</v>
      </c>
      <c r="R349" s="168">
        <f t="shared" si="104"/>
        <v>7.5999999999999998E-2</v>
      </c>
      <c r="S349" s="168">
        <v>0</v>
      </c>
      <c r="T349" s="169">
        <f t="shared" si="105"/>
        <v>0</v>
      </c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R349" s="170" t="s">
        <v>295</v>
      </c>
      <c r="AT349" s="170" t="s">
        <v>278</v>
      </c>
      <c r="AU349" s="170" t="s">
        <v>168</v>
      </c>
      <c r="AY349" s="14" t="s">
        <v>161</v>
      </c>
      <c r="BE349" s="171">
        <f t="shared" si="106"/>
        <v>0</v>
      </c>
      <c r="BF349" s="171">
        <f t="shared" si="107"/>
        <v>0</v>
      </c>
      <c r="BG349" s="171">
        <f t="shared" si="108"/>
        <v>0</v>
      </c>
      <c r="BH349" s="171">
        <f t="shared" si="109"/>
        <v>0</v>
      </c>
      <c r="BI349" s="171">
        <f t="shared" si="110"/>
        <v>0</v>
      </c>
      <c r="BJ349" s="14" t="s">
        <v>168</v>
      </c>
      <c r="BK349" s="172">
        <f t="shared" si="111"/>
        <v>0</v>
      </c>
      <c r="BL349" s="14" t="s">
        <v>227</v>
      </c>
      <c r="BM349" s="170" t="s">
        <v>866</v>
      </c>
    </row>
    <row r="350" spans="1:65" s="2" customFormat="1" ht="21.75" customHeight="1">
      <c r="A350" s="29"/>
      <c r="B350" s="158"/>
      <c r="C350" s="159" t="s">
        <v>867</v>
      </c>
      <c r="D350" s="159" t="s">
        <v>163</v>
      </c>
      <c r="E350" s="160" t="s">
        <v>868</v>
      </c>
      <c r="F350" s="161" t="s">
        <v>869</v>
      </c>
      <c r="G350" s="162" t="s">
        <v>504</v>
      </c>
      <c r="H350" s="164"/>
      <c r="I350" s="164"/>
      <c r="J350" s="163">
        <f t="shared" si="102"/>
        <v>0</v>
      </c>
      <c r="K350" s="165"/>
      <c r="L350" s="30"/>
      <c r="M350" s="166" t="s">
        <v>1</v>
      </c>
      <c r="N350" s="167" t="s">
        <v>41</v>
      </c>
      <c r="O350" s="55"/>
      <c r="P350" s="168">
        <f t="shared" si="103"/>
        <v>0</v>
      </c>
      <c r="Q350" s="168">
        <v>0</v>
      </c>
      <c r="R350" s="168">
        <f t="shared" si="104"/>
        <v>0</v>
      </c>
      <c r="S350" s="168">
        <v>0</v>
      </c>
      <c r="T350" s="169">
        <f t="shared" si="105"/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70" t="s">
        <v>227</v>
      </c>
      <c r="AT350" s="170" t="s">
        <v>163</v>
      </c>
      <c r="AU350" s="170" t="s">
        <v>168</v>
      </c>
      <c r="AY350" s="14" t="s">
        <v>161</v>
      </c>
      <c r="BE350" s="171">
        <f t="shared" si="106"/>
        <v>0</v>
      </c>
      <c r="BF350" s="171">
        <f t="shared" si="107"/>
        <v>0</v>
      </c>
      <c r="BG350" s="171">
        <f t="shared" si="108"/>
        <v>0</v>
      </c>
      <c r="BH350" s="171">
        <f t="shared" si="109"/>
        <v>0</v>
      </c>
      <c r="BI350" s="171">
        <f t="shared" si="110"/>
        <v>0</v>
      </c>
      <c r="BJ350" s="14" t="s">
        <v>168</v>
      </c>
      <c r="BK350" s="172">
        <f t="shared" si="111"/>
        <v>0</v>
      </c>
      <c r="BL350" s="14" t="s">
        <v>227</v>
      </c>
      <c r="BM350" s="170" t="s">
        <v>870</v>
      </c>
    </row>
    <row r="351" spans="1:65" s="12" customFormat="1" ht="22.9" customHeight="1">
      <c r="B351" s="145"/>
      <c r="D351" s="146" t="s">
        <v>74</v>
      </c>
      <c r="E351" s="156" t="s">
        <v>871</v>
      </c>
      <c r="F351" s="156" t="s">
        <v>872</v>
      </c>
      <c r="I351" s="148"/>
      <c r="J351" s="157">
        <f>BK351</f>
        <v>0</v>
      </c>
      <c r="L351" s="145"/>
      <c r="M351" s="150"/>
      <c r="N351" s="151"/>
      <c r="O351" s="151"/>
      <c r="P351" s="152">
        <f>SUM(P352:P376)</f>
        <v>0</v>
      </c>
      <c r="Q351" s="151"/>
      <c r="R351" s="152">
        <f>SUM(R352:R376)</f>
        <v>42.164850999999999</v>
      </c>
      <c r="S351" s="151"/>
      <c r="T351" s="153">
        <f>SUM(T352:T376)</f>
        <v>0</v>
      </c>
      <c r="AR351" s="146" t="s">
        <v>168</v>
      </c>
      <c r="AT351" s="154" t="s">
        <v>74</v>
      </c>
      <c r="AU351" s="154" t="s">
        <v>83</v>
      </c>
      <c r="AY351" s="146" t="s">
        <v>161</v>
      </c>
      <c r="BK351" s="155">
        <f>SUM(BK352:BK376)</f>
        <v>0</v>
      </c>
    </row>
    <row r="352" spans="1:65" s="2" customFormat="1" ht="21.75" customHeight="1">
      <c r="A352" s="29"/>
      <c r="B352" s="158"/>
      <c r="C352" s="159" t="s">
        <v>873</v>
      </c>
      <c r="D352" s="159" t="s">
        <v>163</v>
      </c>
      <c r="E352" s="160" t="s">
        <v>874</v>
      </c>
      <c r="F352" s="161" t="s">
        <v>875</v>
      </c>
      <c r="G352" s="162" t="s">
        <v>876</v>
      </c>
      <c r="H352" s="163">
        <v>1</v>
      </c>
      <c r="I352" s="164"/>
      <c r="J352" s="163">
        <f t="shared" ref="J352:J376" si="112">ROUND(I352*H352,3)</f>
        <v>0</v>
      </c>
      <c r="K352" s="165"/>
      <c r="L352" s="30"/>
      <c r="M352" s="166" t="s">
        <v>1</v>
      </c>
      <c r="N352" s="167" t="s">
        <v>41</v>
      </c>
      <c r="O352" s="55"/>
      <c r="P352" s="168">
        <f t="shared" ref="P352:P376" si="113">O352*H352</f>
        <v>0</v>
      </c>
      <c r="Q352" s="168">
        <v>0</v>
      </c>
      <c r="R352" s="168">
        <f t="shared" ref="R352:R376" si="114">Q352*H352</f>
        <v>0</v>
      </c>
      <c r="S352" s="168">
        <v>0</v>
      </c>
      <c r="T352" s="169">
        <f t="shared" ref="T352:T376" si="115">S352*H352</f>
        <v>0</v>
      </c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R352" s="170" t="s">
        <v>227</v>
      </c>
      <c r="AT352" s="170" t="s">
        <v>163</v>
      </c>
      <c r="AU352" s="170" t="s">
        <v>168</v>
      </c>
      <c r="AY352" s="14" t="s">
        <v>161</v>
      </c>
      <c r="BE352" s="171">
        <f t="shared" ref="BE352:BE376" si="116">IF(N352="základná",J352,0)</f>
        <v>0</v>
      </c>
      <c r="BF352" s="171">
        <f t="shared" ref="BF352:BF376" si="117">IF(N352="znížená",J352,0)</f>
        <v>0</v>
      </c>
      <c r="BG352" s="171">
        <f t="shared" ref="BG352:BG376" si="118">IF(N352="zákl. prenesená",J352,0)</f>
        <v>0</v>
      </c>
      <c r="BH352" s="171">
        <f t="shared" ref="BH352:BH376" si="119">IF(N352="zníž. prenesená",J352,0)</f>
        <v>0</v>
      </c>
      <c r="BI352" s="171">
        <f t="shared" ref="BI352:BI376" si="120">IF(N352="nulová",J352,0)</f>
        <v>0</v>
      </c>
      <c r="BJ352" s="14" t="s">
        <v>168</v>
      </c>
      <c r="BK352" s="172">
        <f t="shared" ref="BK352:BK376" si="121">ROUND(I352*H352,3)</f>
        <v>0</v>
      </c>
      <c r="BL352" s="14" t="s">
        <v>227</v>
      </c>
      <c r="BM352" s="170" t="s">
        <v>877</v>
      </c>
    </row>
    <row r="353" spans="1:65" s="2" customFormat="1" ht="21.75" customHeight="1">
      <c r="A353" s="29"/>
      <c r="B353" s="158"/>
      <c r="C353" s="159" t="s">
        <v>878</v>
      </c>
      <c r="D353" s="159" t="s">
        <v>163</v>
      </c>
      <c r="E353" s="160" t="s">
        <v>879</v>
      </c>
      <c r="F353" s="161" t="s">
        <v>880</v>
      </c>
      <c r="G353" s="162" t="s">
        <v>213</v>
      </c>
      <c r="H353" s="163">
        <v>27</v>
      </c>
      <c r="I353" s="164"/>
      <c r="J353" s="163">
        <f t="shared" si="112"/>
        <v>0</v>
      </c>
      <c r="K353" s="165"/>
      <c r="L353" s="30"/>
      <c r="M353" s="166" t="s">
        <v>1</v>
      </c>
      <c r="N353" s="167" t="s">
        <v>41</v>
      </c>
      <c r="O353" s="55"/>
      <c r="P353" s="168">
        <f t="shared" si="113"/>
        <v>0</v>
      </c>
      <c r="Q353" s="168">
        <v>1.72E-3</v>
      </c>
      <c r="R353" s="168">
        <f t="shared" si="114"/>
        <v>4.6440000000000002E-2</v>
      </c>
      <c r="S353" s="168">
        <v>0</v>
      </c>
      <c r="T353" s="169">
        <f t="shared" si="115"/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70" t="s">
        <v>227</v>
      </c>
      <c r="AT353" s="170" t="s">
        <v>163</v>
      </c>
      <c r="AU353" s="170" t="s">
        <v>168</v>
      </c>
      <c r="AY353" s="14" t="s">
        <v>161</v>
      </c>
      <c r="BE353" s="171">
        <f t="shared" si="116"/>
        <v>0</v>
      </c>
      <c r="BF353" s="171">
        <f t="shared" si="117"/>
        <v>0</v>
      </c>
      <c r="BG353" s="171">
        <f t="shared" si="118"/>
        <v>0</v>
      </c>
      <c r="BH353" s="171">
        <f t="shared" si="119"/>
        <v>0</v>
      </c>
      <c r="BI353" s="171">
        <f t="shared" si="120"/>
        <v>0</v>
      </c>
      <c r="BJ353" s="14" t="s">
        <v>168</v>
      </c>
      <c r="BK353" s="172">
        <f t="shared" si="121"/>
        <v>0</v>
      </c>
      <c r="BL353" s="14" t="s">
        <v>227</v>
      </c>
      <c r="BM353" s="170" t="s">
        <v>881</v>
      </c>
    </row>
    <row r="354" spans="1:65" s="2" customFormat="1" ht="21.75" customHeight="1">
      <c r="A354" s="29"/>
      <c r="B354" s="158"/>
      <c r="C354" s="173" t="s">
        <v>882</v>
      </c>
      <c r="D354" s="173" t="s">
        <v>278</v>
      </c>
      <c r="E354" s="174" t="s">
        <v>883</v>
      </c>
      <c r="F354" s="175" t="s">
        <v>884</v>
      </c>
      <c r="G354" s="176" t="s">
        <v>213</v>
      </c>
      <c r="H354" s="177">
        <v>27</v>
      </c>
      <c r="I354" s="178"/>
      <c r="J354" s="177">
        <f t="shared" si="112"/>
        <v>0</v>
      </c>
      <c r="K354" s="179"/>
      <c r="L354" s="180"/>
      <c r="M354" s="181" t="s">
        <v>1</v>
      </c>
      <c r="N354" s="182" t="s">
        <v>41</v>
      </c>
      <c r="O354" s="55"/>
      <c r="P354" s="168">
        <f t="shared" si="113"/>
        <v>0</v>
      </c>
      <c r="Q354" s="168">
        <v>1.2E-2</v>
      </c>
      <c r="R354" s="168">
        <f t="shared" si="114"/>
        <v>0.32400000000000001</v>
      </c>
      <c r="S354" s="168">
        <v>0</v>
      </c>
      <c r="T354" s="169">
        <f t="shared" si="115"/>
        <v>0</v>
      </c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R354" s="170" t="s">
        <v>295</v>
      </c>
      <c r="AT354" s="170" t="s">
        <v>278</v>
      </c>
      <c r="AU354" s="170" t="s">
        <v>168</v>
      </c>
      <c r="AY354" s="14" t="s">
        <v>161</v>
      </c>
      <c r="BE354" s="171">
        <f t="shared" si="116"/>
        <v>0</v>
      </c>
      <c r="BF354" s="171">
        <f t="shared" si="117"/>
        <v>0</v>
      </c>
      <c r="BG354" s="171">
        <f t="shared" si="118"/>
        <v>0</v>
      </c>
      <c r="BH354" s="171">
        <f t="shared" si="119"/>
        <v>0</v>
      </c>
      <c r="BI354" s="171">
        <f t="shared" si="120"/>
        <v>0</v>
      </c>
      <c r="BJ354" s="14" t="s">
        <v>168</v>
      </c>
      <c r="BK354" s="172">
        <f t="shared" si="121"/>
        <v>0</v>
      </c>
      <c r="BL354" s="14" t="s">
        <v>227</v>
      </c>
      <c r="BM354" s="170" t="s">
        <v>885</v>
      </c>
    </row>
    <row r="355" spans="1:65" s="2" customFormat="1" ht="16.5" customHeight="1">
      <c r="A355" s="29"/>
      <c r="B355" s="158"/>
      <c r="C355" s="159" t="s">
        <v>886</v>
      </c>
      <c r="D355" s="159" t="s">
        <v>163</v>
      </c>
      <c r="E355" s="160" t="s">
        <v>887</v>
      </c>
      <c r="F355" s="161" t="s">
        <v>888</v>
      </c>
      <c r="G355" s="162" t="s">
        <v>213</v>
      </c>
      <c r="H355" s="163">
        <v>35</v>
      </c>
      <c r="I355" s="164"/>
      <c r="J355" s="163">
        <f t="shared" si="112"/>
        <v>0</v>
      </c>
      <c r="K355" s="165"/>
      <c r="L355" s="30"/>
      <c r="M355" s="166" t="s">
        <v>1</v>
      </c>
      <c r="N355" s="167" t="s">
        <v>41</v>
      </c>
      <c r="O355" s="55"/>
      <c r="P355" s="168">
        <f t="shared" si="113"/>
        <v>0</v>
      </c>
      <c r="Q355" s="168">
        <v>1.72E-3</v>
      </c>
      <c r="R355" s="168">
        <f t="shared" si="114"/>
        <v>6.0199999999999997E-2</v>
      </c>
      <c r="S355" s="168">
        <v>0</v>
      </c>
      <c r="T355" s="169">
        <f t="shared" si="115"/>
        <v>0</v>
      </c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R355" s="170" t="s">
        <v>227</v>
      </c>
      <c r="AT355" s="170" t="s">
        <v>163</v>
      </c>
      <c r="AU355" s="170" t="s">
        <v>168</v>
      </c>
      <c r="AY355" s="14" t="s">
        <v>161</v>
      </c>
      <c r="BE355" s="171">
        <f t="shared" si="116"/>
        <v>0</v>
      </c>
      <c r="BF355" s="171">
        <f t="shared" si="117"/>
        <v>0</v>
      </c>
      <c r="BG355" s="171">
        <f t="shared" si="118"/>
        <v>0</v>
      </c>
      <c r="BH355" s="171">
        <f t="shared" si="119"/>
        <v>0</v>
      </c>
      <c r="BI355" s="171">
        <f t="shared" si="120"/>
        <v>0</v>
      </c>
      <c r="BJ355" s="14" t="s">
        <v>168</v>
      </c>
      <c r="BK355" s="172">
        <f t="shared" si="121"/>
        <v>0</v>
      </c>
      <c r="BL355" s="14" t="s">
        <v>227</v>
      </c>
      <c r="BM355" s="170" t="s">
        <v>889</v>
      </c>
    </row>
    <row r="356" spans="1:65" s="2" customFormat="1" ht="16.5" customHeight="1">
      <c r="A356" s="29"/>
      <c r="B356" s="158"/>
      <c r="C356" s="173" t="s">
        <v>890</v>
      </c>
      <c r="D356" s="173" t="s">
        <v>278</v>
      </c>
      <c r="E356" s="174" t="s">
        <v>891</v>
      </c>
      <c r="F356" s="175" t="s">
        <v>892</v>
      </c>
      <c r="G356" s="176" t="s">
        <v>213</v>
      </c>
      <c r="H356" s="177">
        <v>35</v>
      </c>
      <c r="I356" s="178"/>
      <c r="J356" s="177">
        <f t="shared" si="112"/>
        <v>0</v>
      </c>
      <c r="K356" s="179"/>
      <c r="L356" s="180"/>
      <c r="M356" s="181" t="s">
        <v>1</v>
      </c>
      <c r="N356" s="182" t="s">
        <v>41</v>
      </c>
      <c r="O356" s="55"/>
      <c r="P356" s="168">
        <f t="shared" si="113"/>
        <v>0</v>
      </c>
      <c r="Q356" s="168">
        <v>1.1999999999999999E-3</v>
      </c>
      <c r="R356" s="168">
        <f t="shared" si="114"/>
        <v>4.1999999999999996E-2</v>
      </c>
      <c r="S356" s="168">
        <v>0</v>
      </c>
      <c r="T356" s="169">
        <f t="shared" si="115"/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70" t="s">
        <v>295</v>
      </c>
      <c r="AT356" s="170" t="s">
        <v>278</v>
      </c>
      <c r="AU356" s="170" t="s">
        <v>168</v>
      </c>
      <c r="AY356" s="14" t="s">
        <v>161</v>
      </c>
      <c r="BE356" s="171">
        <f t="shared" si="116"/>
        <v>0</v>
      </c>
      <c r="BF356" s="171">
        <f t="shared" si="117"/>
        <v>0</v>
      </c>
      <c r="BG356" s="171">
        <f t="shared" si="118"/>
        <v>0</v>
      </c>
      <c r="BH356" s="171">
        <f t="shared" si="119"/>
        <v>0</v>
      </c>
      <c r="BI356" s="171">
        <f t="shared" si="120"/>
        <v>0</v>
      </c>
      <c r="BJ356" s="14" t="s">
        <v>168</v>
      </c>
      <c r="BK356" s="172">
        <f t="shared" si="121"/>
        <v>0</v>
      </c>
      <c r="BL356" s="14" t="s">
        <v>227</v>
      </c>
      <c r="BM356" s="170" t="s">
        <v>893</v>
      </c>
    </row>
    <row r="357" spans="1:65" s="2" customFormat="1" ht="21.75" customHeight="1">
      <c r="A357" s="29"/>
      <c r="B357" s="158"/>
      <c r="C357" s="159" t="s">
        <v>894</v>
      </c>
      <c r="D357" s="159" t="s">
        <v>163</v>
      </c>
      <c r="E357" s="160" t="s">
        <v>895</v>
      </c>
      <c r="F357" s="161" t="s">
        <v>896</v>
      </c>
      <c r="G357" s="162" t="s">
        <v>234</v>
      </c>
      <c r="H357" s="163">
        <v>51.19</v>
      </c>
      <c r="I357" s="164"/>
      <c r="J357" s="163">
        <f t="shared" si="112"/>
        <v>0</v>
      </c>
      <c r="K357" s="165"/>
      <c r="L357" s="30"/>
      <c r="M357" s="166" t="s">
        <v>1</v>
      </c>
      <c r="N357" s="167" t="s">
        <v>41</v>
      </c>
      <c r="O357" s="55"/>
      <c r="P357" s="168">
        <f t="shared" si="113"/>
        <v>0</v>
      </c>
      <c r="Q357" s="168">
        <v>4.2000000000000002E-4</v>
      </c>
      <c r="R357" s="168">
        <f t="shared" si="114"/>
        <v>2.1499799999999999E-2</v>
      </c>
      <c r="S357" s="168">
        <v>0</v>
      </c>
      <c r="T357" s="169">
        <f t="shared" si="115"/>
        <v>0</v>
      </c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R357" s="170" t="s">
        <v>227</v>
      </c>
      <c r="AT357" s="170" t="s">
        <v>163</v>
      </c>
      <c r="AU357" s="170" t="s">
        <v>168</v>
      </c>
      <c r="AY357" s="14" t="s">
        <v>161</v>
      </c>
      <c r="BE357" s="171">
        <f t="shared" si="116"/>
        <v>0</v>
      </c>
      <c r="BF357" s="171">
        <f t="shared" si="117"/>
        <v>0</v>
      </c>
      <c r="BG357" s="171">
        <f t="shared" si="118"/>
        <v>0</v>
      </c>
      <c r="BH357" s="171">
        <f t="shared" si="119"/>
        <v>0</v>
      </c>
      <c r="BI357" s="171">
        <f t="shared" si="120"/>
        <v>0</v>
      </c>
      <c r="BJ357" s="14" t="s">
        <v>168</v>
      </c>
      <c r="BK357" s="172">
        <f t="shared" si="121"/>
        <v>0</v>
      </c>
      <c r="BL357" s="14" t="s">
        <v>227</v>
      </c>
      <c r="BM357" s="170" t="s">
        <v>897</v>
      </c>
    </row>
    <row r="358" spans="1:65" s="2" customFormat="1" ht="21.75" customHeight="1">
      <c r="A358" s="29"/>
      <c r="B358" s="158"/>
      <c r="C358" s="173" t="s">
        <v>898</v>
      </c>
      <c r="D358" s="173" t="s">
        <v>278</v>
      </c>
      <c r="E358" s="174" t="s">
        <v>899</v>
      </c>
      <c r="F358" s="175" t="s">
        <v>900</v>
      </c>
      <c r="G358" s="176" t="s">
        <v>234</v>
      </c>
      <c r="H358" s="177">
        <v>51.19</v>
      </c>
      <c r="I358" s="178"/>
      <c r="J358" s="177">
        <f t="shared" si="112"/>
        <v>0</v>
      </c>
      <c r="K358" s="179"/>
      <c r="L358" s="180"/>
      <c r="M358" s="181" t="s">
        <v>1</v>
      </c>
      <c r="N358" s="182" t="s">
        <v>41</v>
      </c>
      <c r="O358" s="55"/>
      <c r="P358" s="168">
        <f t="shared" si="113"/>
        <v>0</v>
      </c>
      <c r="Q358" s="168">
        <v>1.108E-2</v>
      </c>
      <c r="R358" s="168">
        <f t="shared" si="114"/>
        <v>0.56718519999999994</v>
      </c>
      <c r="S358" s="168">
        <v>0</v>
      </c>
      <c r="T358" s="169">
        <f t="shared" si="115"/>
        <v>0</v>
      </c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R358" s="170" t="s">
        <v>295</v>
      </c>
      <c r="AT358" s="170" t="s">
        <v>278</v>
      </c>
      <c r="AU358" s="170" t="s">
        <v>168</v>
      </c>
      <c r="AY358" s="14" t="s">
        <v>161</v>
      </c>
      <c r="BE358" s="171">
        <f t="shared" si="116"/>
        <v>0</v>
      </c>
      <c r="BF358" s="171">
        <f t="shared" si="117"/>
        <v>0</v>
      </c>
      <c r="BG358" s="171">
        <f t="shared" si="118"/>
        <v>0</v>
      </c>
      <c r="BH358" s="171">
        <f t="shared" si="119"/>
        <v>0</v>
      </c>
      <c r="BI358" s="171">
        <f t="shared" si="120"/>
        <v>0</v>
      </c>
      <c r="BJ358" s="14" t="s">
        <v>168</v>
      </c>
      <c r="BK358" s="172">
        <f t="shared" si="121"/>
        <v>0</v>
      </c>
      <c r="BL358" s="14" t="s">
        <v>227</v>
      </c>
      <c r="BM358" s="170" t="s">
        <v>901</v>
      </c>
    </row>
    <row r="359" spans="1:65" s="2" customFormat="1" ht="21.75" customHeight="1">
      <c r="A359" s="29"/>
      <c r="B359" s="158"/>
      <c r="C359" s="194" t="s">
        <v>902</v>
      </c>
      <c r="D359" s="194" t="s">
        <v>163</v>
      </c>
      <c r="E359" s="195" t="s">
        <v>903</v>
      </c>
      <c r="F359" s="196" t="s">
        <v>904</v>
      </c>
      <c r="G359" s="197" t="s">
        <v>234</v>
      </c>
      <c r="H359" s="198">
        <v>1289.25</v>
      </c>
      <c r="I359" s="198"/>
      <c r="J359" s="198">
        <f t="shared" si="112"/>
        <v>0</v>
      </c>
      <c r="K359" s="165"/>
      <c r="L359" s="30"/>
      <c r="M359" s="166" t="s">
        <v>1</v>
      </c>
      <c r="N359" s="167" t="s">
        <v>41</v>
      </c>
      <c r="O359" s="55"/>
      <c r="P359" s="168">
        <f t="shared" si="113"/>
        <v>0</v>
      </c>
      <c r="Q359" s="168">
        <v>4.4000000000000002E-4</v>
      </c>
      <c r="R359" s="168">
        <f t="shared" si="114"/>
        <v>0.56727000000000005</v>
      </c>
      <c r="S359" s="168">
        <v>0</v>
      </c>
      <c r="T359" s="169">
        <f t="shared" si="115"/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70" t="s">
        <v>227</v>
      </c>
      <c r="AT359" s="170" t="s">
        <v>163</v>
      </c>
      <c r="AU359" s="170" t="s">
        <v>168</v>
      </c>
      <c r="AY359" s="14" t="s">
        <v>161</v>
      </c>
      <c r="BE359" s="171">
        <f t="shared" si="116"/>
        <v>0</v>
      </c>
      <c r="BF359" s="171">
        <f t="shared" si="117"/>
        <v>0</v>
      </c>
      <c r="BG359" s="171">
        <f t="shared" si="118"/>
        <v>0</v>
      </c>
      <c r="BH359" s="171">
        <f t="shared" si="119"/>
        <v>0</v>
      </c>
      <c r="BI359" s="171">
        <f t="shared" si="120"/>
        <v>0</v>
      </c>
      <c r="BJ359" s="14" t="s">
        <v>168</v>
      </c>
      <c r="BK359" s="172">
        <f t="shared" si="121"/>
        <v>0</v>
      </c>
      <c r="BL359" s="14" t="s">
        <v>227</v>
      </c>
      <c r="BM359" s="170" t="s">
        <v>905</v>
      </c>
    </row>
    <row r="360" spans="1:65" s="2" customFormat="1" ht="21.75" customHeight="1">
      <c r="A360" s="29"/>
      <c r="B360" s="158"/>
      <c r="C360" s="201" t="s">
        <v>906</v>
      </c>
      <c r="D360" s="201" t="s">
        <v>278</v>
      </c>
      <c r="E360" s="202" t="s">
        <v>907</v>
      </c>
      <c r="F360" s="203" t="s">
        <v>908</v>
      </c>
      <c r="G360" s="204" t="s">
        <v>234</v>
      </c>
      <c r="H360" s="205">
        <v>1289.25</v>
      </c>
      <c r="I360" s="205"/>
      <c r="J360" s="205">
        <f t="shared" si="112"/>
        <v>0</v>
      </c>
      <c r="K360" s="179"/>
      <c r="L360" s="180"/>
      <c r="M360" s="181" t="s">
        <v>1</v>
      </c>
      <c r="N360" s="182" t="s">
        <v>41</v>
      </c>
      <c r="O360" s="55"/>
      <c r="P360" s="168">
        <f t="shared" si="113"/>
        <v>0</v>
      </c>
      <c r="Q360" s="168">
        <v>3.0099999999999998E-2</v>
      </c>
      <c r="R360" s="168">
        <f t="shared" si="114"/>
        <v>38.806424999999997</v>
      </c>
      <c r="S360" s="168">
        <v>0</v>
      </c>
      <c r="T360" s="169">
        <f t="shared" si="115"/>
        <v>0</v>
      </c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R360" s="170" t="s">
        <v>295</v>
      </c>
      <c r="AT360" s="170" t="s">
        <v>278</v>
      </c>
      <c r="AU360" s="170" t="s">
        <v>168</v>
      </c>
      <c r="AY360" s="14" t="s">
        <v>161</v>
      </c>
      <c r="BE360" s="171">
        <f t="shared" si="116"/>
        <v>0</v>
      </c>
      <c r="BF360" s="171">
        <f t="shared" si="117"/>
        <v>0</v>
      </c>
      <c r="BG360" s="171">
        <f t="shared" si="118"/>
        <v>0</v>
      </c>
      <c r="BH360" s="171">
        <f t="shared" si="119"/>
        <v>0</v>
      </c>
      <c r="BI360" s="171">
        <f t="shared" si="120"/>
        <v>0</v>
      </c>
      <c r="BJ360" s="14" t="s">
        <v>168</v>
      </c>
      <c r="BK360" s="172">
        <f t="shared" si="121"/>
        <v>0</v>
      </c>
      <c r="BL360" s="14" t="s">
        <v>227</v>
      </c>
      <c r="BM360" s="170" t="s">
        <v>909</v>
      </c>
    </row>
    <row r="361" spans="1:65" s="2" customFormat="1" ht="24.75" customHeight="1">
      <c r="A361" s="190"/>
      <c r="B361" s="158"/>
      <c r="C361" s="194" t="s">
        <v>1477</v>
      </c>
      <c r="D361" s="194" t="s">
        <v>163</v>
      </c>
      <c r="E361" s="195" t="s">
        <v>1469</v>
      </c>
      <c r="F361" s="196" t="s">
        <v>1470</v>
      </c>
      <c r="G361" s="197" t="s">
        <v>234</v>
      </c>
      <c r="H361" s="198">
        <v>4</v>
      </c>
      <c r="I361" s="198"/>
      <c r="J361" s="198">
        <f t="shared" si="112"/>
        <v>0</v>
      </c>
      <c r="K361" s="179"/>
      <c r="L361" s="180"/>
      <c r="M361" s="181"/>
      <c r="N361" s="182"/>
      <c r="O361" s="55"/>
      <c r="P361" s="168"/>
      <c r="Q361" s="168"/>
      <c r="R361" s="168"/>
      <c r="S361" s="168"/>
      <c r="T361" s="169"/>
      <c r="U361" s="190"/>
      <c r="V361" s="190"/>
      <c r="W361" s="190"/>
      <c r="X361" s="190"/>
      <c r="Y361" s="190"/>
      <c r="Z361" s="190"/>
      <c r="AA361" s="190"/>
      <c r="AB361" s="190"/>
      <c r="AC361" s="190"/>
      <c r="AD361" s="190"/>
      <c r="AE361" s="190"/>
      <c r="AR361" s="170"/>
      <c r="AT361" s="170"/>
      <c r="AU361" s="170"/>
      <c r="AY361" s="14"/>
      <c r="BE361" s="171"/>
      <c r="BF361" s="171"/>
      <c r="BG361" s="171"/>
      <c r="BH361" s="171"/>
      <c r="BI361" s="171"/>
      <c r="BJ361" s="14"/>
      <c r="BK361" s="172"/>
      <c r="BL361" s="14"/>
      <c r="BM361" s="170"/>
    </row>
    <row r="362" spans="1:65" s="2" customFormat="1" ht="27" customHeight="1">
      <c r="A362" s="190"/>
      <c r="B362" s="158"/>
      <c r="C362" s="201" t="s">
        <v>1478</v>
      </c>
      <c r="D362" s="201" t="s">
        <v>278</v>
      </c>
      <c r="E362" s="202" t="s">
        <v>1471</v>
      </c>
      <c r="F362" s="203" t="s">
        <v>1472</v>
      </c>
      <c r="G362" s="204" t="s">
        <v>234</v>
      </c>
      <c r="H362" s="205">
        <v>4</v>
      </c>
      <c r="I362" s="205"/>
      <c r="J362" s="205">
        <f t="shared" si="112"/>
        <v>0</v>
      </c>
      <c r="K362" s="179"/>
      <c r="L362" s="180"/>
      <c r="M362" s="181"/>
      <c r="N362" s="182"/>
      <c r="O362" s="55"/>
      <c r="P362" s="168"/>
      <c r="Q362" s="168"/>
      <c r="R362" s="168"/>
      <c r="S362" s="168"/>
      <c r="T362" s="169"/>
      <c r="U362" s="190"/>
      <c r="V362" s="190"/>
      <c r="W362" s="190"/>
      <c r="X362" s="190"/>
      <c r="Y362" s="190"/>
      <c r="Z362" s="190"/>
      <c r="AA362" s="190"/>
      <c r="AB362" s="190"/>
      <c r="AC362" s="190"/>
      <c r="AD362" s="190"/>
      <c r="AE362" s="190"/>
      <c r="AR362" s="170"/>
      <c r="AT362" s="170"/>
      <c r="AU362" s="170"/>
      <c r="AY362" s="14"/>
      <c r="BE362" s="171"/>
      <c r="BF362" s="171"/>
      <c r="BG362" s="171"/>
      <c r="BH362" s="171"/>
      <c r="BI362" s="171"/>
      <c r="BJ362" s="14"/>
      <c r="BK362" s="172"/>
      <c r="BL362" s="14"/>
      <c r="BM362" s="170"/>
    </row>
    <row r="363" spans="1:65" s="2" customFormat="1" ht="21.75" customHeight="1">
      <c r="A363" s="190"/>
      <c r="B363" s="158"/>
      <c r="C363" s="194" t="s">
        <v>1479</v>
      </c>
      <c r="D363" s="194" t="s">
        <v>163</v>
      </c>
      <c r="E363" s="195" t="s">
        <v>1473</v>
      </c>
      <c r="F363" s="196" t="s">
        <v>1474</v>
      </c>
      <c r="G363" s="197" t="s">
        <v>213</v>
      </c>
      <c r="H363" s="198">
        <v>12</v>
      </c>
      <c r="I363" s="198"/>
      <c r="J363" s="198">
        <f t="shared" si="112"/>
        <v>0</v>
      </c>
      <c r="K363" s="179"/>
      <c r="L363" s="180"/>
      <c r="M363" s="181"/>
      <c r="N363" s="182"/>
      <c r="O363" s="55"/>
      <c r="P363" s="168"/>
      <c r="Q363" s="168"/>
      <c r="R363" s="168"/>
      <c r="S363" s="168"/>
      <c r="T363" s="169"/>
      <c r="U363" s="190"/>
      <c r="V363" s="190"/>
      <c r="W363" s="190"/>
      <c r="X363" s="190"/>
      <c r="Y363" s="190"/>
      <c r="Z363" s="190"/>
      <c r="AA363" s="190"/>
      <c r="AB363" s="190"/>
      <c r="AC363" s="190"/>
      <c r="AD363" s="190"/>
      <c r="AE363" s="190"/>
      <c r="AR363" s="170"/>
      <c r="AT363" s="170"/>
      <c r="AU363" s="170"/>
      <c r="AY363" s="14"/>
      <c r="BE363" s="171"/>
      <c r="BF363" s="171"/>
      <c r="BG363" s="171"/>
      <c r="BH363" s="171"/>
      <c r="BI363" s="171"/>
      <c r="BJ363" s="14"/>
      <c r="BK363" s="172"/>
      <c r="BL363" s="14"/>
      <c r="BM363" s="170"/>
    </row>
    <row r="364" spans="1:65" s="2" customFormat="1" ht="25.5" customHeight="1">
      <c r="A364" s="190"/>
      <c r="B364" s="158"/>
      <c r="C364" s="201" t="s">
        <v>1480</v>
      </c>
      <c r="D364" s="201" t="s">
        <v>278</v>
      </c>
      <c r="E364" s="202" t="s">
        <v>1475</v>
      </c>
      <c r="F364" s="203" t="s">
        <v>1476</v>
      </c>
      <c r="G364" s="204" t="s">
        <v>213</v>
      </c>
      <c r="H364" s="205">
        <v>12</v>
      </c>
      <c r="I364" s="205"/>
      <c r="J364" s="205">
        <f t="shared" si="112"/>
        <v>0</v>
      </c>
      <c r="K364" s="179"/>
      <c r="L364" s="180"/>
      <c r="M364" s="181"/>
      <c r="N364" s="182"/>
      <c r="O364" s="55"/>
      <c r="P364" s="168"/>
      <c r="Q364" s="168"/>
      <c r="R364" s="168"/>
      <c r="S364" s="168"/>
      <c r="T364" s="169"/>
      <c r="U364" s="190"/>
      <c r="V364" s="190"/>
      <c r="W364" s="190"/>
      <c r="X364" s="190"/>
      <c r="Y364" s="190"/>
      <c r="Z364" s="190"/>
      <c r="AA364" s="190"/>
      <c r="AB364" s="190"/>
      <c r="AC364" s="190"/>
      <c r="AD364" s="190"/>
      <c r="AE364" s="190"/>
      <c r="AR364" s="170"/>
      <c r="AT364" s="170"/>
      <c r="AU364" s="170"/>
      <c r="AY364" s="14"/>
      <c r="BE364" s="171"/>
      <c r="BF364" s="171"/>
      <c r="BG364" s="171"/>
      <c r="BH364" s="171"/>
      <c r="BI364" s="171"/>
      <c r="BJ364" s="14"/>
      <c r="BK364" s="172"/>
      <c r="BL364" s="14"/>
      <c r="BM364" s="170"/>
    </row>
    <row r="365" spans="1:65" s="2" customFormat="1" ht="33" customHeight="1">
      <c r="A365" s="29"/>
      <c r="B365" s="158"/>
      <c r="C365" s="159" t="s">
        <v>910</v>
      </c>
      <c r="D365" s="159" t="s">
        <v>163</v>
      </c>
      <c r="E365" s="160" t="s">
        <v>911</v>
      </c>
      <c r="F365" s="161" t="s">
        <v>912</v>
      </c>
      <c r="G365" s="162" t="s">
        <v>213</v>
      </c>
      <c r="H365" s="163">
        <v>130.19999999999999</v>
      </c>
      <c r="I365" s="164"/>
      <c r="J365" s="163">
        <f t="shared" si="112"/>
        <v>0</v>
      </c>
      <c r="K365" s="165"/>
      <c r="L365" s="30"/>
      <c r="M365" s="166" t="s">
        <v>1</v>
      </c>
      <c r="N365" s="167" t="s">
        <v>41</v>
      </c>
      <c r="O365" s="55"/>
      <c r="P365" s="168">
        <f t="shared" si="113"/>
        <v>0</v>
      </c>
      <c r="Q365" s="168">
        <v>2.1000000000000001E-4</v>
      </c>
      <c r="R365" s="168">
        <f t="shared" si="114"/>
        <v>2.7341999999999998E-2</v>
      </c>
      <c r="S365" s="168">
        <v>0</v>
      </c>
      <c r="T365" s="169">
        <f t="shared" si="115"/>
        <v>0</v>
      </c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R365" s="170" t="s">
        <v>227</v>
      </c>
      <c r="AT365" s="170" t="s">
        <v>163</v>
      </c>
      <c r="AU365" s="170" t="s">
        <v>168</v>
      </c>
      <c r="AY365" s="14" t="s">
        <v>161</v>
      </c>
      <c r="BE365" s="171">
        <f t="shared" si="116"/>
        <v>0</v>
      </c>
      <c r="BF365" s="171">
        <f t="shared" si="117"/>
        <v>0</v>
      </c>
      <c r="BG365" s="171">
        <f t="shared" si="118"/>
        <v>0</v>
      </c>
      <c r="BH365" s="171">
        <f t="shared" si="119"/>
        <v>0</v>
      </c>
      <c r="BI365" s="171">
        <f t="shared" si="120"/>
        <v>0</v>
      </c>
      <c r="BJ365" s="14" t="s">
        <v>168</v>
      </c>
      <c r="BK365" s="172">
        <f t="shared" si="121"/>
        <v>0</v>
      </c>
      <c r="BL365" s="14" t="s">
        <v>227</v>
      </c>
      <c r="BM365" s="170" t="s">
        <v>913</v>
      </c>
    </row>
    <row r="366" spans="1:65" s="2" customFormat="1" ht="33" customHeight="1">
      <c r="A366" s="29"/>
      <c r="B366" s="158"/>
      <c r="C366" s="173" t="s">
        <v>914</v>
      </c>
      <c r="D366" s="173" t="s">
        <v>278</v>
      </c>
      <c r="E366" s="174" t="s">
        <v>779</v>
      </c>
      <c r="F366" s="175" t="s">
        <v>1437</v>
      </c>
      <c r="G366" s="176" t="s">
        <v>213</v>
      </c>
      <c r="H366" s="177">
        <v>136.71</v>
      </c>
      <c r="I366" s="178"/>
      <c r="J366" s="177">
        <f t="shared" si="112"/>
        <v>0</v>
      </c>
      <c r="K366" s="179"/>
      <c r="L366" s="180"/>
      <c r="M366" s="181" t="s">
        <v>1</v>
      </c>
      <c r="N366" s="182" t="s">
        <v>41</v>
      </c>
      <c r="O366" s="55"/>
      <c r="P366" s="168">
        <f t="shared" si="113"/>
        <v>0</v>
      </c>
      <c r="Q366" s="168">
        <v>1E-4</v>
      </c>
      <c r="R366" s="168">
        <f t="shared" si="114"/>
        <v>1.3671000000000001E-2</v>
      </c>
      <c r="S366" s="168">
        <v>0</v>
      </c>
      <c r="T366" s="169">
        <f t="shared" si="115"/>
        <v>0</v>
      </c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R366" s="170" t="s">
        <v>295</v>
      </c>
      <c r="AT366" s="170" t="s">
        <v>278</v>
      </c>
      <c r="AU366" s="170" t="s">
        <v>168</v>
      </c>
      <c r="AY366" s="14" t="s">
        <v>161</v>
      </c>
      <c r="BE366" s="171">
        <f t="shared" si="116"/>
        <v>0</v>
      </c>
      <c r="BF366" s="171">
        <f t="shared" si="117"/>
        <v>0</v>
      </c>
      <c r="BG366" s="171">
        <f t="shared" si="118"/>
        <v>0</v>
      </c>
      <c r="BH366" s="171">
        <f t="shared" si="119"/>
        <v>0</v>
      </c>
      <c r="BI366" s="171">
        <f t="shared" si="120"/>
        <v>0</v>
      </c>
      <c r="BJ366" s="14" t="s">
        <v>168</v>
      </c>
      <c r="BK366" s="172">
        <f t="shared" si="121"/>
        <v>0</v>
      </c>
      <c r="BL366" s="14" t="s">
        <v>227</v>
      </c>
      <c r="BM366" s="170" t="s">
        <v>915</v>
      </c>
    </row>
    <row r="367" spans="1:65" s="2" customFormat="1" ht="33" customHeight="1">
      <c r="A367" s="29"/>
      <c r="B367" s="158"/>
      <c r="C367" s="173" t="s">
        <v>916</v>
      </c>
      <c r="D367" s="173" t="s">
        <v>278</v>
      </c>
      <c r="E367" s="174" t="s">
        <v>917</v>
      </c>
      <c r="F367" s="175" t="s">
        <v>1438</v>
      </c>
      <c r="G367" s="176" t="s">
        <v>213</v>
      </c>
      <c r="H367" s="177">
        <v>136.71</v>
      </c>
      <c r="I367" s="178"/>
      <c r="J367" s="177">
        <f t="shared" si="112"/>
        <v>0</v>
      </c>
      <c r="K367" s="179"/>
      <c r="L367" s="180"/>
      <c r="M367" s="181" t="s">
        <v>1</v>
      </c>
      <c r="N367" s="182" t="s">
        <v>41</v>
      </c>
      <c r="O367" s="55"/>
      <c r="P367" s="168">
        <f t="shared" si="113"/>
        <v>0</v>
      </c>
      <c r="Q367" s="168">
        <v>1E-4</v>
      </c>
      <c r="R367" s="168">
        <f t="shared" si="114"/>
        <v>1.3671000000000001E-2</v>
      </c>
      <c r="S367" s="168">
        <v>0</v>
      </c>
      <c r="T367" s="169">
        <f t="shared" si="115"/>
        <v>0</v>
      </c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R367" s="170" t="s">
        <v>295</v>
      </c>
      <c r="AT367" s="170" t="s">
        <v>278</v>
      </c>
      <c r="AU367" s="170" t="s">
        <v>168</v>
      </c>
      <c r="AY367" s="14" t="s">
        <v>161</v>
      </c>
      <c r="BE367" s="171">
        <f t="shared" si="116"/>
        <v>0</v>
      </c>
      <c r="BF367" s="171">
        <f t="shared" si="117"/>
        <v>0</v>
      </c>
      <c r="BG367" s="171">
        <f t="shared" si="118"/>
        <v>0</v>
      </c>
      <c r="BH367" s="171">
        <f t="shared" si="119"/>
        <v>0</v>
      </c>
      <c r="BI367" s="171">
        <f t="shared" si="120"/>
        <v>0</v>
      </c>
      <c r="BJ367" s="14" t="s">
        <v>168</v>
      </c>
      <c r="BK367" s="172">
        <f t="shared" si="121"/>
        <v>0</v>
      </c>
      <c r="BL367" s="14" t="s">
        <v>227</v>
      </c>
      <c r="BM367" s="170" t="s">
        <v>918</v>
      </c>
    </row>
    <row r="368" spans="1:65" s="2" customFormat="1" ht="21.75" customHeight="1">
      <c r="A368" s="29"/>
      <c r="B368" s="158"/>
      <c r="C368" s="173" t="s">
        <v>919</v>
      </c>
      <c r="D368" s="173" t="s">
        <v>278</v>
      </c>
      <c r="E368" s="174" t="s">
        <v>920</v>
      </c>
      <c r="F368" s="193" t="s">
        <v>1423</v>
      </c>
      <c r="G368" s="176" t="s">
        <v>234</v>
      </c>
      <c r="H368" s="177">
        <v>32.25</v>
      </c>
      <c r="I368" s="178"/>
      <c r="J368" s="177">
        <f t="shared" si="112"/>
        <v>0</v>
      </c>
      <c r="K368" s="179"/>
      <c r="L368" s="188" t="s">
        <v>1422</v>
      </c>
      <c r="M368" s="181" t="s">
        <v>1</v>
      </c>
      <c r="N368" s="182" t="s">
        <v>41</v>
      </c>
      <c r="O368" s="55"/>
      <c r="P368" s="168">
        <f t="shared" si="113"/>
        <v>0</v>
      </c>
      <c r="Q368" s="168">
        <v>3.2000000000000001E-2</v>
      </c>
      <c r="R368" s="168">
        <f t="shared" si="114"/>
        <v>1.032</v>
      </c>
      <c r="S368" s="168">
        <v>0</v>
      </c>
      <c r="T368" s="169">
        <f t="shared" si="115"/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70" t="s">
        <v>295</v>
      </c>
      <c r="AT368" s="170" t="s">
        <v>278</v>
      </c>
      <c r="AU368" s="170" t="s">
        <v>168</v>
      </c>
      <c r="AY368" s="14" t="s">
        <v>161</v>
      </c>
      <c r="BE368" s="171">
        <f t="shared" si="116"/>
        <v>0</v>
      </c>
      <c r="BF368" s="171">
        <f t="shared" si="117"/>
        <v>0</v>
      </c>
      <c r="BG368" s="171">
        <f t="shared" si="118"/>
        <v>0</v>
      </c>
      <c r="BH368" s="171">
        <f t="shared" si="119"/>
        <v>0</v>
      </c>
      <c r="BI368" s="171">
        <f t="shared" si="120"/>
        <v>0</v>
      </c>
      <c r="BJ368" s="14" t="s">
        <v>168</v>
      </c>
      <c r="BK368" s="172">
        <f t="shared" si="121"/>
        <v>0</v>
      </c>
      <c r="BL368" s="14" t="s">
        <v>227</v>
      </c>
      <c r="BM368" s="170" t="s">
        <v>921</v>
      </c>
    </row>
    <row r="369" spans="1:65" s="2" customFormat="1" ht="21.75" customHeight="1">
      <c r="A369" s="29"/>
      <c r="B369" s="158"/>
      <c r="C369" s="173" t="s">
        <v>922</v>
      </c>
      <c r="D369" s="173" t="s">
        <v>278</v>
      </c>
      <c r="E369" s="174" t="s">
        <v>923</v>
      </c>
      <c r="F369" s="193" t="s">
        <v>924</v>
      </c>
      <c r="G369" s="176" t="s">
        <v>234</v>
      </c>
      <c r="H369" s="177">
        <v>3.74</v>
      </c>
      <c r="I369" s="178"/>
      <c r="J369" s="177">
        <f t="shared" si="112"/>
        <v>0</v>
      </c>
      <c r="K369" s="179"/>
      <c r="L369" s="180"/>
      <c r="M369" s="181" t="s">
        <v>1</v>
      </c>
      <c r="N369" s="182" t="s">
        <v>41</v>
      </c>
      <c r="O369" s="55"/>
      <c r="P369" s="168">
        <f t="shared" si="113"/>
        <v>0</v>
      </c>
      <c r="Q369" s="168">
        <v>3.2000000000000001E-2</v>
      </c>
      <c r="R369" s="168">
        <f t="shared" si="114"/>
        <v>0.11968000000000001</v>
      </c>
      <c r="S369" s="168">
        <v>0</v>
      </c>
      <c r="T369" s="169">
        <f t="shared" si="115"/>
        <v>0</v>
      </c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R369" s="170" t="s">
        <v>295</v>
      </c>
      <c r="AT369" s="170" t="s">
        <v>278</v>
      </c>
      <c r="AU369" s="170" t="s">
        <v>168</v>
      </c>
      <c r="AY369" s="14" t="s">
        <v>161</v>
      </c>
      <c r="BE369" s="171">
        <f t="shared" si="116"/>
        <v>0</v>
      </c>
      <c r="BF369" s="171">
        <f t="shared" si="117"/>
        <v>0</v>
      </c>
      <c r="BG369" s="171">
        <f t="shared" si="118"/>
        <v>0</v>
      </c>
      <c r="BH369" s="171">
        <f t="shared" si="119"/>
        <v>0</v>
      </c>
      <c r="BI369" s="171">
        <f t="shared" si="120"/>
        <v>0</v>
      </c>
      <c r="BJ369" s="14" t="s">
        <v>168</v>
      </c>
      <c r="BK369" s="172">
        <f t="shared" si="121"/>
        <v>0</v>
      </c>
      <c r="BL369" s="14" t="s">
        <v>227</v>
      </c>
      <c r="BM369" s="170" t="s">
        <v>925</v>
      </c>
    </row>
    <row r="370" spans="1:65" s="2" customFormat="1" ht="21.75" customHeight="1">
      <c r="A370" s="29"/>
      <c r="B370" s="158"/>
      <c r="C370" s="173" t="s">
        <v>926</v>
      </c>
      <c r="D370" s="173" t="s">
        <v>278</v>
      </c>
      <c r="E370" s="174" t="s">
        <v>927</v>
      </c>
      <c r="F370" s="193" t="s">
        <v>928</v>
      </c>
      <c r="G370" s="176" t="s">
        <v>234</v>
      </c>
      <c r="H370" s="177">
        <v>3.74</v>
      </c>
      <c r="I370" s="178"/>
      <c r="J370" s="177">
        <f t="shared" si="112"/>
        <v>0</v>
      </c>
      <c r="K370" s="179"/>
      <c r="L370" s="180"/>
      <c r="M370" s="181" t="s">
        <v>1</v>
      </c>
      <c r="N370" s="182" t="s">
        <v>41</v>
      </c>
      <c r="O370" s="55"/>
      <c r="P370" s="168">
        <f t="shared" si="113"/>
        <v>0</v>
      </c>
      <c r="Q370" s="168">
        <v>3.2000000000000001E-2</v>
      </c>
      <c r="R370" s="168">
        <f t="shared" si="114"/>
        <v>0.11968000000000001</v>
      </c>
      <c r="S370" s="168">
        <v>0</v>
      </c>
      <c r="T370" s="169">
        <f t="shared" si="115"/>
        <v>0</v>
      </c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R370" s="170" t="s">
        <v>295</v>
      </c>
      <c r="AT370" s="170" t="s">
        <v>278</v>
      </c>
      <c r="AU370" s="170" t="s">
        <v>168</v>
      </c>
      <c r="AY370" s="14" t="s">
        <v>161</v>
      </c>
      <c r="BE370" s="171">
        <f t="shared" si="116"/>
        <v>0</v>
      </c>
      <c r="BF370" s="171">
        <f t="shared" si="117"/>
        <v>0</v>
      </c>
      <c r="BG370" s="171">
        <f t="shared" si="118"/>
        <v>0</v>
      </c>
      <c r="BH370" s="171">
        <f t="shared" si="119"/>
        <v>0</v>
      </c>
      <c r="BI370" s="171">
        <f t="shared" si="120"/>
        <v>0</v>
      </c>
      <c r="BJ370" s="14" t="s">
        <v>168</v>
      </c>
      <c r="BK370" s="172">
        <f t="shared" si="121"/>
        <v>0</v>
      </c>
      <c r="BL370" s="14" t="s">
        <v>227</v>
      </c>
      <c r="BM370" s="170" t="s">
        <v>929</v>
      </c>
    </row>
    <row r="371" spans="1:65" s="2" customFormat="1" ht="21.75" customHeight="1">
      <c r="A371" s="29"/>
      <c r="B371" s="158"/>
      <c r="C371" s="173" t="s">
        <v>930</v>
      </c>
      <c r="D371" s="173" t="s">
        <v>278</v>
      </c>
      <c r="E371" s="174" t="s">
        <v>931</v>
      </c>
      <c r="F371" s="193" t="s">
        <v>932</v>
      </c>
      <c r="G371" s="176" t="s">
        <v>234</v>
      </c>
      <c r="H371" s="177">
        <v>11</v>
      </c>
      <c r="I371" s="178"/>
      <c r="J371" s="177">
        <f t="shared" si="112"/>
        <v>0</v>
      </c>
      <c r="K371" s="179"/>
      <c r="L371" s="180"/>
      <c r="M371" s="181" t="s">
        <v>1</v>
      </c>
      <c r="N371" s="182" t="s">
        <v>41</v>
      </c>
      <c r="O371" s="55"/>
      <c r="P371" s="168">
        <f t="shared" si="113"/>
        <v>0</v>
      </c>
      <c r="Q371" s="168">
        <v>3.2000000000000001E-2</v>
      </c>
      <c r="R371" s="168">
        <f t="shared" si="114"/>
        <v>0.35199999999999998</v>
      </c>
      <c r="S371" s="168">
        <v>0</v>
      </c>
      <c r="T371" s="169">
        <f t="shared" si="115"/>
        <v>0</v>
      </c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R371" s="170" t="s">
        <v>295</v>
      </c>
      <c r="AT371" s="170" t="s">
        <v>278</v>
      </c>
      <c r="AU371" s="170" t="s">
        <v>168</v>
      </c>
      <c r="AY371" s="14" t="s">
        <v>161</v>
      </c>
      <c r="BE371" s="171">
        <f t="shared" si="116"/>
        <v>0</v>
      </c>
      <c r="BF371" s="171">
        <f t="shared" si="117"/>
        <v>0</v>
      </c>
      <c r="BG371" s="171">
        <f t="shared" si="118"/>
        <v>0</v>
      </c>
      <c r="BH371" s="171">
        <f t="shared" si="119"/>
        <v>0</v>
      </c>
      <c r="BI371" s="171">
        <f t="shared" si="120"/>
        <v>0</v>
      </c>
      <c r="BJ371" s="14" t="s">
        <v>168</v>
      </c>
      <c r="BK371" s="172">
        <f t="shared" si="121"/>
        <v>0</v>
      </c>
      <c r="BL371" s="14" t="s">
        <v>227</v>
      </c>
      <c r="BM371" s="170" t="s">
        <v>933</v>
      </c>
    </row>
    <row r="372" spans="1:65" s="2" customFormat="1" ht="16.5" customHeight="1">
      <c r="A372" s="29"/>
      <c r="B372" s="158"/>
      <c r="C372" s="159" t="s">
        <v>934</v>
      </c>
      <c r="D372" s="159" t="s">
        <v>163</v>
      </c>
      <c r="E372" s="160" t="s">
        <v>935</v>
      </c>
      <c r="F372" s="161" t="s">
        <v>936</v>
      </c>
      <c r="G372" s="162" t="s">
        <v>213</v>
      </c>
      <c r="H372" s="163">
        <v>9.8000000000000007</v>
      </c>
      <c r="I372" s="164"/>
      <c r="J372" s="163">
        <f t="shared" si="112"/>
        <v>0</v>
      </c>
      <c r="K372" s="165"/>
      <c r="L372" s="30"/>
      <c r="M372" s="166" t="s">
        <v>1</v>
      </c>
      <c r="N372" s="167" t="s">
        <v>41</v>
      </c>
      <c r="O372" s="55"/>
      <c r="P372" s="168">
        <f t="shared" si="113"/>
        <v>0</v>
      </c>
      <c r="Q372" s="168">
        <v>9.0000000000000006E-5</v>
      </c>
      <c r="R372" s="168">
        <f t="shared" si="114"/>
        <v>8.8200000000000008E-4</v>
      </c>
      <c r="S372" s="168">
        <v>0</v>
      </c>
      <c r="T372" s="169">
        <f t="shared" si="115"/>
        <v>0</v>
      </c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R372" s="170" t="s">
        <v>227</v>
      </c>
      <c r="AT372" s="170" t="s">
        <v>163</v>
      </c>
      <c r="AU372" s="170" t="s">
        <v>168</v>
      </c>
      <c r="AY372" s="14" t="s">
        <v>161</v>
      </c>
      <c r="BE372" s="171">
        <f t="shared" si="116"/>
        <v>0</v>
      </c>
      <c r="BF372" s="171">
        <f t="shared" si="117"/>
        <v>0</v>
      </c>
      <c r="BG372" s="171">
        <f t="shared" si="118"/>
        <v>0</v>
      </c>
      <c r="BH372" s="171">
        <f t="shared" si="119"/>
        <v>0</v>
      </c>
      <c r="BI372" s="171">
        <f t="shared" si="120"/>
        <v>0</v>
      </c>
      <c r="BJ372" s="14" t="s">
        <v>168</v>
      </c>
      <c r="BK372" s="172">
        <f t="shared" si="121"/>
        <v>0</v>
      </c>
      <c r="BL372" s="14" t="s">
        <v>227</v>
      </c>
      <c r="BM372" s="170" t="s">
        <v>937</v>
      </c>
    </row>
    <row r="373" spans="1:65" s="2" customFormat="1" ht="21.75" customHeight="1">
      <c r="A373" s="29"/>
      <c r="B373" s="158"/>
      <c r="C373" s="173" t="s">
        <v>938</v>
      </c>
      <c r="D373" s="173" t="s">
        <v>278</v>
      </c>
      <c r="E373" s="174" t="s">
        <v>939</v>
      </c>
      <c r="F373" s="175" t="s">
        <v>940</v>
      </c>
      <c r="G373" s="176" t="s">
        <v>213</v>
      </c>
      <c r="H373" s="177">
        <v>9.8000000000000007</v>
      </c>
      <c r="I373" s="178"/>
      <c r="J373" s="177">
        <f t="shared" si="112"/>
        <v>0</v>
      </c>
      <c r="K373" s="179"/>
      <c r="L373" s="180"/>
      <c r="M373" s="181" t="s">
        <v>1</v>
      </c>
      <c r="N373" s="182" t="s">
        <v>41</v>
      </c>
      <c r="O373" s="55"/>
      <c r="P373" s="168">
        <f t="shared" si="113"/>
        <v>0</v>
      </c>
      <c r="Q373" s="168">
        <v>0</v>
      </c>
      <c r="R373" s="168">
        <f t="shared" si="114"/>
        <v>0</v>
      </c>
      <c r="S373" s="168">
        <v>0</v>
      </c>
      <c r="T373" s="169">
        <f t="shared" si="115"/>
        <v>0</v>
      </c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R373" s="170" t="s">
        <v>295</v>
      </c>
      <c r="AT373" s="170" t="s">
        <v>278</v>
      </c>
      <c r="AU373" s="170" t="s">
        <v>168</v>
      </c>
      <c r="AY373" s="14" t="s">
        <v>161</v>
      </c>
      <c r="BE373" s="171">
        <f t="shared" si="116"/>
        <v>0</v>
      </c>
      <c r="BF373" s="171">
        <f t="shared" si="117"/>
        <v>0</v>
      </c>
      <c r="BG373" s="171">
        <f t="shared" si="118"/>
        <v>0</v>
      </c>
      <c r="BH373" s="171">
        <f t="shared" si="119"/>
        <v>0</v>
      </c>
      <c r="BI373" s="171">
        <f t="shared" si="120"/>
        <v>0</v>
      </c>
      <c r="BJ373" s="14" t="s">
        <v>168</v>
      </c>
      <c r="BK373" s="172">
        <f t="shared" si="121"/>
        <v>0</v>
      </c>
      <c r="BL373" s="14" t="s">
        <v>227</v>
      </c>
      <c r="BM373" s="170" t="s">
        <v>941</v>
      </c>
    </row>
    <row r="374" spans="1:65" s="2" customFormat="1" ht="21.75" customHeight="1">
      <c r="A374" s="29"/>
      <c r="B374" s="158"/>
      <c r="C374" s="159" t="s">
        <v>942</v>
      </c>
      <c r="D374" s="159" t="s">
        <v>163</v>
      </c>
      <c r="E374" s="160" t="s">
        <v>943</v>
      </c>
      <c r="F374" s="161" t="s">
        <v>944</v>
      </c>
      <c r="G374" s="162" t="s">
        <v>945</v>
      </c>
      <c r="H374" s="163">
        <v>1018.1</v>
      </c>
      <c r="I374" s="164"/>
      <c r="J374" s="163">
        <f t="shared" si="112"/>
        <v>0</v>
      </c>
      <c r="K374" s="165"/>
      <c r="L374" s="30"/>
      <c r="M374" s="166" t="s">
        <v>1</v>
      </c>
      <c r="N374" s="167" t="s">
        <v>41</v>
      </c>
      <c r="O374" s="55"/>
      <c r="P374" s="168">
        <f t="shared" si="113"/>
        <v>0</v>
      </c>
      <c r="Q374" s="168">
        <v>5.0000000000000002E-5</v>
      </c>
      <c r="R374" s="168">
        <f t="shared" si="114"/>
        <v>5.0905000000000006E-2</v>
      </c>
      <c r="S374" s="168">
        <v>0</v>
      </c>
      <c r="T374" s="169">
        <f t="shared" si="115"/>
        <v>0</v>
      </c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R374" s="170" t="s">
        <v>227</v>
      </c>
      <c r="AT374" s="170" t="s">
        <v>163</v>
      </c>
      <c r="AU374" s="170" t="s">
        <v>168</v>
      </c>
      <c r="AY374" s="14" t="s">
        <v>161</v>
      </c>
      <c r="BE374" s="171">
        <f t="shared" si="116"/>
        <v>0</v>
      </c>
      <c r="BF374" s="171">
        <f t="shared" si="117"/>
        <v>0</v>
      </c>
      <c r="BG374" s="171">
        <f t="shared" si="118"/>
        <v>0</v>
      </c>
      <c r="BH374" s="171">
        <f t="shared" si="119"/>
        <v>0</v>
      </c>
      <c r="BI374" s="171">
        <f t="shared" si="120"/>
        <v>0</v>
      </c>
      <c r="BJ374" s="14" t="s">
        <v>168</v>
      </c>
      <c r="BK374" s="172">
        <f t="shared" si="121"/>
        <v>0</v>
      </c>
      <c r="BL374" s="14" t="s">
        <v>227</v>
      </c>
      <c r="BM374" s="170" t="s">
        <v>946</v>
      </c>
    </row>
    <row r="375" spans="1:65" s="2" customFormat="1" ht="21.75" customHeight="1">
      <c r="A375" s="29"/>
      <c r="B375" s="158"/>
      <c r="C375" s="173" t="s">
        <v>947</v>
      </c>
      <c r="D375" s="173" t="s">
        <v>278</v>
      </c>
      <c r="E375" s="174" t="s">
        <v>948</v>
      </c>
      <c r="F375" s="193" t="s">
        <v>949</v>
      </c>
      <c r="G375" s="176" t="s">
        <v>945</v>
      </c>
      <c r="H375" s="177">
        <v>1018.1</v>
      </c>
      <c r="I375" s="178"/>
      <c r="J375" s="177">
        <f t="shared" si="112"/>
        <v>0</v>
      </c>
      <c r="K375" s="179"/>
      <c r="L375" s="180"/>
      <c r="M375" s="181" t="s">
        <v>1</v>
      </c>
      <c r="N375" s="182" t="s">
        <v>41</v>
      </c>
      <c r="O375" s="55"/>
      <c r="P375" s="168">
        <f t="shared" si="113"/>
        <v>0</v>
      </c>
      <c r="Q375" s="168">
        <v>0</v>
      </c>
      <c r="R375" s="168">
        <f t="shared" si="114"/>
        <v>0</v>
      </c>
      <c r="S375" s="168">
        <v>0</v>
      </c>
      <c r="T375" s="169">
        <f t="shared" si="115"/>
        <v>0</v>
      </c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R375" s="170" t="s">
        <v>295</v>
      </c>
      <c r="AT375" s="170" t="s">
        <v>278</v>
      </c>
      <c r="AU375" s="170" t="s">
        <v>168</v>
      </c>
      <c r="AY375" s="14" t="s">
        <v>161</v>
      </c>
      <c r="BE375" s="171">
        <f t="shared" si="116"/>
        <v>0</v>
      </c>
      <c r="BF375" s="171">
        <f t="shared" si="117"/>
        <v>0</v>
      </c>
      <c r="BG375" s="171">
        <f t="shared" si="118"/>
        <v>0</v>
      </c>
      <c r="BH375" s="171">
        <f t="shared" si="119"/>
        <v>0</v>
      </c>
      <c r="BI375" s="171">
        <f t="shared" si="120"/>
        <v>0</v>
      </c>
      <c r="BJ375" s="14" t="s">
        <v>168</v>
      </c>
      <c r="BK375" s="172">
        <f t="shared" si="121"/>
        <v>0</v>
      </c>
      <c r="BL375" s="14" t="s">
        <v>227</v>
      </c>
      <c r="BM375" s="170" t="s">
        <v>950</v>
      </c>
    </row>
    <row r="376" spans="1:65" s="2" customFormat="1" ht="26.25" customHeight="1">
      <c r="A376" s="29"/>
      <c r="B376" s="158"/>
      <c r="C376" s="159" t="s">
        <v>951</v>
      </c>
      <c r="D376" s="159" t="s">
        <v>163</v>
      </c>
      <c r="E376" s="160" t="s">
        <v>952</v>
      </c>
      <c r="F376" s="161" t="s">
        <v>953</v>
      </c>
      <c r="G376" s="162" t="s">
        <v>504</v>
      </c>
      <c r="H376" s="164"/>
      <c r="I376" s="164"/>
      <c r="J376" s="163">
        <f t="shared" si="112"/>
        <v>0</v>
      </c>
      <c r="K376" s="165"/>
      <c r="L376" s="30"/>
      <c r="M376" s="166" t="s">
        <v>1</v>
      </c>
      <c r="N376" s="167" t="s">
        <v>41</v>
      </c>
      <c r="O376" s="55"/>
      <c r="P376" s="168">
        <f t="shared" si="113"/>
        <v>0</v>
      </c>
      <c r="Q376" s="168">
        <v>0</v>
      </c>
      <c r="R376" s="168">
        <f t="shared" si="114"/>
        <v>0</v>
      </c>
      <c r="S376" s="168">
        <v>0</v>
      </c>
      <c r="T376" s="169">
        <f t="shared" si="115"/>
        <v>0</v>
      </c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R376" s="170" t="s">
        <v>227</v>
      </c>
      <c r="AT376" s="170" t="s">
        <v>163</v>
      </c>
      <c r="AU376" s="170" t="s">
        <v>168</v>
      </c>
      <c r="AY376" s="14" t="s">
        <v>161</v>
      </c>
      <c r="BE376" s="171">
        <f t="shared" si="116"/>
        <v>0</v>
      </c>
      <c r="BF376" s="171">
        <f t="shared" si="117"/>
        <v>0</v>
      </c>
      <c r="BG376" s="171">
        <f t="shared" si="118"/>
        <v>0</v>
      </c>
      <c r="BH376" s="171">
        <f t="shared" si="119"/>
        <v>0</v>
      </c>
      <c r="BI376" s="171">
        <f t="shared" si="120"/>
        <v>0</v>
      </c>
      <c r="BJ376" s="14" t="s">
        <v>168</v>
      </c>
      <c r="BK376" s="172">
        <f t="shared" si="121"/>
        <v>0</v>
      </c>
      <c r="BL376" s="14" t="s">
        <v>227</v>
      </c>
      <c r="BM376" s="170" t="s">
        <v>954</v>
      </c>
    </row>
    <row r="377" spans="1:65" s="12" customFormat="1" ht="22.9" customHeight="1">
      <c r="B377" s="145"/>
      <c r="D377" s="146" t="s">
        <v>74</v>
      </c>
      <c r="E377" s="156" t="s">
        <v>955</v>
      </c>
      <c r="F377" s="191" t="s">
        <v>956</v>
      </c>
      <c r="I377" s="148"/>
      <c r="J377" s="157">
        <f>BK377</f>
        <v>0</v>
      </c>
      <c r="L377" s="145"/>
      <c r="M377" s="150"/>
      <c r="N377" s="151"/>
      <c r="O377" s="151"/>
      <c r="P377" s="152">
        <f>P378</f>
        <v>0</v>
      </c>
      <c r="Q377" s="151"/>
      <c r="R377" s="152">
        <f>R378</f>
        <v>0</v>
      </c>
      <c r="S377" s="151"/>
      <c r="T377" s="153">
        <f>T378</f>
        <v>0</v>
      </c>
      <c r="AR377" s="146" t="s">
        <v>168</v>
      </c>
      <c r="AT377" s="154" t="s">
        <v>74</v>
      </c>
      <c r="AU377" s="154" t="s">
        <v>83</v>
      </c>
      <c r="AY377" s="146" t="s">
        <v>161</v>
      </c>
      <c r="BK377" s="155">
        <f>BK378</f>
        <v>0</v>
      </c>
    </row>
    <row r="378" spans="1:65" s="2" customFormat="1" ht="16.5" customHeight="1">
      <c r="A378" s="29"/>
      <c r="B378" s="158"/>
      <c r="C378" s="159" t="s">
        <v>957</v>
      </c>
      <c r="D378" s="159" t="s">
        <v>163</v>
      </c>
      <c r="E378" s="160" t="s">
        <v>958</v>
      </c>
      <c r="F378" s="161" t="s">
        <v>959</v>
      </c>
      <c r="G378" s="162" t="s">
        <v>293</v>
      </c>
      <c r="H378" s="163">
        <v>1</v>
      </c>
      <c r="I378" s="164"/>
      <c r="J378" s="163">
        <f>ROUND(I378*H378,3)</f>
        <v>0</v>
      </c>
      <c r="K378" s="165"/>
      <c r="L378" s="30"/>
      <c r="M378" s="166" t="s">
        <v>1</v>
      </c>
      <c r="N378" s="167" t="s">
        <v>41</v>
      </c>
      <c r="O378" s="55"/>
      <c r="P378" s="168">
        <f>O378*H378</f>
        <v>0</v>
      </c>
      <c r="Q378" s="168">
        <v>0</v>
      </c>
      <c r="R378" s="168">
        <f>Q378*H378</f>
        <v>0</v>
      </c>
      <c r="S378" s="168">
        <v>0</v>
      </c>
      <c r="T378" s="169">
        <f>S378*H378</f>
        <v>0</v>
      </c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R378" s="170" t="s">
        <v>227</v>
      </c>
      <c r="AT378" s="170" t="s">
        <v>163</v>
      </c>
      <c r="AU378" s="170" t="s">
        <v>168</v>
      </c>
      <c r="AY378" s="14" t="s">
        <v>161</v>
      </c>
      <c r="BE378" s="171">
        <f>IF(N378="základná",J378,0)</f>
        <v>0</v>
      </c>
      <c r="BF378" s="171">
        <f>IF(N378="znížená",J378,0)</f>
        <v>0</v>
      </c>
      <c r="BG378" s="171">
        <f>IF(N378="zákl. prenesená",J378,0)</f>
        <v>0</v>
      </c>
      <c r="BH378" s="171">
        <f>IF(N378="zníž. prenesená",J378,0)</f>
        <v>0</v>
      </c>
      <c r="BI378" s="171">
        <f>IF(N378="nulová",J378,0)</f>
        <v>0</v>
      </c>
      <c r="BJ378" s="14" t="s">
        <v>168</v>
      </c>
      <c r="BK378" s="172">
        <f>ROUND(I378*H378,3)</f>
        <v>0</v>
      </c>
      <c r="BL378" s="14" t="s">
        <v>227</v>
      </c>
      <c r="BM378" s="170" t="s">
        <v>960</v>
      </c>
    </row>
    <row r="379" spans="1:65" s="12" customFormat="1" ht="22.9" customHeight="1">
      <c r="B379" s="145"/>
      <c r="D379" s="146" t="s">
        <v>74</v>
      </c>
      <c r="E379" s="156" t="s">
        <v>961</v>
      </c>
      <c r="F379" s="156" t="s">
        <v>962</v>
      </c>
      <c r="I379" s="148"/>
      <c r="J379" s="157">
        <f>BK379</f>
        <v>0</v>
      </c>
      <c r="L379" s="145"/>
      <c r="M379" s="150"/>
      <c r="N379" s="151"/>
      <c r="O379" s="151"/>
      <c r="P379" s="152">
        <f>SUM(P380:P382)</f>
        <v>0</v>
      </c>
      <c r="Q379" s="151"/>
      <c r="R379" s="152">
        <f>SUM(R380:R382)</f>
        <v>2.6840204999999999</v>
      </c>
      <c r="S379" s="151"/>
      <c r="T379" s="153">
        <f>SUM(T380:T382)</f>
        <v>0</v>
      </c>
      <c r="AR379" s="146" t="s">
        <v>168</v>
      </c>
      <c r="AT379" s="154" t="s">
        <v>74</v>
      </c>
      <c r="AU379" s="154" t="s">
        <v>83</v>
      </c>
      <c r="AY379" s="146" t="s">
        <v>161</v>
      </c>
      <c r="BK379" s="155">
        <f>SUM(BK380:BK382)</f>
        <v>0</v>
      </c>
    </row>
    <row r="380" spans="1:65" s="2" customFormat="1" ht="26.25" customHeight="1">
      <c r="A380" s="29"/>
      <c r="B380" s="158"/>
      <c r="C380" s="159" t="s">
        <v>963</v>
      </c>
      <c r="D380" s="159" t="s">
        <v>163</v>
      </c>
      <c r="E380" s="160" t="s">
        <v>964</v>
      </c>
      <c r="F380" s="161" t="s">
        <v>965</v>
      </c>
      <c r="G380" s="162" t="s">
        <v>234</v>
      </c>
      <c r="H380" s="163">
        <v>91.95</v>
      </c>
      <c r="I380" s="164"/>
      <c r="J380" s="163">
        <f>ROUND(I380*H380,3)</f>
        <v>0</v>
      </c>
      <c r="K380" s="165"/>
      <c r="L380" s="30"/>
      <c r="M380" s="166" t="s">
        <v>1</v>
      </c>
      <c r="N380" s="167" t="s">
        <v>41</v>
      </c>
      <c r="O380" s="55"/>
      <c r="P380" s="168">
        <f>O380*H380</f>
        <v>0</v>
      </c>
      <c r="Q380" s="168">
        <v>3.2699999999999999E-3</v>
      </c>
      <c r="R380" s="168">
        <f>Q380*H380</f>
        <v>0.30067650000000001</v>
      </c>
      <c r="S380" s="168">
        <v>0</v>
      </c>
      <c r="T380" s="169">
        <f>S380*H380</f>
        <v>0</v>
      </c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R380" s="170" t="s">
        <v>227</v>
      </c>
      <c r="AT380" s="170" t="s">
        <v>163</v>
      </c>
      <c r="AU380" s="170" t="s">
        <v>168</v>
      </c>
      <c r="AY380" s="14" t="s">
        <v>161</v>
      </c>
      <c r="BE380" s="171">
        <f>IF(N380="základná",J380,0)</f>
        <v>0</v>
      </c>
      <c r="BF380" s="171">
        <f>IF(N380="znížená",J380,0)</f>
        <v>0</v>
      </c>
      <c r="BG380" s="171">
        <f>IF(N380="zákl. prenesená",J380,0)</f>
        <v>0</v>
      </c>
      <c r="BH380" s="171">
        <f>IF(N380="zníž. prenesená",J380,0)</f>
        <v>0</v>
      </c>
      <c r="BI380" s="171">
        <f>IF(N380="nulová",J380,0)</f>
        <v>0</v>
      </c>
      <c r="BJ380" s="14" t="s">
        <v>168</v>
      </c>
      <c r="BK380" s="172">
        <f>ROUND(I380*H380,3)</f>
        <v>0</v>
      </c>
      <c r="BL380" s="14" t="s">
        <v>227</v>
      </c>
      <c r="BM380" s="170" t="s">
        <v>966</v>
      </c>
    </row>
    <row r="381" spans="1:65" s="2" customFormat="1" ht="25.5" customHeight="1">
      <c r="A381" s="29"/>
      <c r="B381" s="158"/>
      <c r="C381" s="173" t="s">
        <v>967</v>
      </c>
      <c r="D381" s="173" t="s">
        <v>278</v>
      </c>
      <c r="E381" s="174" t="s">
        <v>968</v>
      </c>
      <c r="F381" s="193" t="s">
        <v>969</v>
      </c>
      <c r="G381" s="176" t="s">
        <v>234</v>
      </c>
      <c r="H381" s="177">
        <v>99.305999999999997</v>
      </c>
      <c r="I381" s="178"/>
      <c r="J381" s="177">
        <f>ROUND(I381*H381,3)</f>
        <v>0</v>
      </c>
      <c r="K381" s="179"/>
      <c r="L381" s="180"/>
      <c r="M381" s="181" t="s">
        <v>1</v>
      </c>
      <c r="N381" s="182" t="s">
        <v>41</v>
      </c>
      <c r="O381" s="55"/>
      <c r="P381" s="168">
        <f>O381*H381</f>
        <v>0</v>
      </c>
      <c r="Q381" s="168">
        <v>2.4E-2</v>
      </c>
      <c r="R381" s="168">
        <f>Q381*H381</f>
        <v>2.3833440000000001</v>
      </c>
      <c r="S381" s="168">
        <v>0</v>
      </c>
      <c r="T381" s="169">
        <f>S381*H381</f>
        <v>0</v>
      </c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R381" s="170" t="s">
        <v>295</v>
      </c>
      <c r="AT381" s="170" t="s">
        <v>278</v>
      </c>
      <c r="AU381" s="170" t="s">
        <v>168</v>
      </c>
      <c r="AY381" s="14" t="s">
        <v>161</v>
      </c>
      <c r="BE381" s="171">
        <f>IF(N381="základná",J381,0)</f>
        <v>0</v>
      </c>
      <c r="BF381" s="171">
        <f>IF(N381="znížená",J381,0)</f>
        <v>0</v>
      </c>
      <c r="BG381" s="171">
        <f>IF(N381="zákl. prenesená",J381,0)</f>
        <v>0</v>
      </c>
      <c r="BH381" s="171">
        <f>IF(N381="zníž. prenesená",J381,0)</f>
        <v>0</v>
      </c>
      <c r="BI381" s="171">
        <f>IF(N381="nulová",J381,0)</f>
        <v>0</v>
      </c>
      <c r="BJ381" s="14" t="s">
        <v>168</v>
      </c>
      <c r="BK381" s="172">
        <f>ROUND(I381*H381,3)</f>
        <v>0</v>
      </c>
      <c r="BL381" s="14" t="s">
        <v>227</v>
      </c>
      <c r="BM381" s="170" t="s">
        <v>970</v>
      </c>
    </row>
    <row r="382" spans="1:65" s="2" customFormat="1" ht="24.75" customHeight="1">
      <c r="A382" s="29"/>
      <c r="B382" s="158"/>
      <c r="C382" s="159" t="s">
        <v>971</v>
      </c>
      <c r="D382" s="159" t="s">
        <v>163</v>
      </c>
      <c r="E382" s="160" t="s">
        <v>972</v>
      </c>
      <c r="F382" s="161" t="s">
        <v>973</v>
      </c>
      <c r="G382" s="162" t="s">
        <v>504</v>
      </c>
      <c r="H382" s="164"/>
      <c r="I382" s="164"/>
      <c r="J382" s="163">
        <f>ROUND(I382*H382,3)</f>
        <v>0</v>
      </c>
      <c r="K382" s="165"/>
      <c r="L382" s="30"/>
      <c r="M382" s="166" t="s">
        <v>1</v>
      </c>
      <c r="N382" s="167" t="s">
        <v>41</v>
      </c>
      <c r="O382" s="55"/>
      <c r="P382" s="168">
        <f>O382*H382</f>
        <v>0</v>
      </c>
      <c r="Q382" s="168">
        <v>0</v>
      </c>
      <c r="R382" s="168">
        <f>Q382*H382</f>
        <v>0</v>
      </c>
      <c r="S382" s="168">
        <v>0</v>
      </c>
      <c r="T382" s="169">
        <f>S382*H382</f>
        <v>0</v>
      </c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R382" s="170" t="s">
        <v>227</v>
      </c>
      <c r="AT382" s="170" t="s">
        <v>163</v>
      </c>
      <c r="AU382" s="170" t="s">
        <v>168</v>
      </c>
      <c r="AY382" s="14" t="s">
        <v>161</v>
      </c>
      <c r="BE382" s="171">
        <f>IF(N382="základná",J382,0)</f>
        <v>0</v>
      </c>
      <c r="BF382" s="171">
        <f>IF(N382="znížená",J382,0)</f>
        <v>0</v>
      </c>
      <c r="BG382" s="171">
        <f>IF(N382="zákl. prenesená",J382,0)</f>
        <v>0</v>
      </c>
      <c r="BH382" s="171">
        <f>IF(N382="zníž. prenesená",J382,0)</f>
        <v>0</v>
      </c>
      <c r="BI382" s="171">
        <f>IF(N382="nulová",J382,0)</f>
        <v>0</v>
      </c>
      <c r="BJ382" s="14" t="s">
        <v>168</v>
      </c>
      <c r="BK382" s="172">
        <f>ROUND(I382*H382,3)</f>
        <v>0</v>
      </c>
      <c r="BL382" s="14" t="s">
        <v>227</v>
      </c>
      <c r="BM382" s="170" t="s">
        <v>974</v>
      </c>
    </row>
    <row r="383" spans="1:65" s="12" customFormat="1" ht="22.9" customHeight="1">
      <c r="B383" s="145"/>
      <c r="D383" s="146" t="s">
        <v>74</v>
      </c>
      <c r="E383" s="156" t="s">
        <v>975</v>
      </c>
      <c r="F383" s="156" t="s">
        <v>976</v>
      </c>
      <c r="I383" s="148"/>
      <c r="J383" s="157">
        <f>BK383</f>
        <v>0</v>
      </c>
      <c r="L383" s="145"/>
      <c r="M383" s="150"/>
      <c r="N383" s="151"/>
      <c r="O383" s="151"/>
      <c r="P383" s="152">
        <f>SUM(P384:P386)</f>
        <v>0</v>
      </c>
      <c r="Q383" s="151"/>
      <c r="R383" s="152">
        <f>SUM(R384:R386)</f>
        <v>1.9022000000000001E-2</v>
      </c>
      <c r="S383" s="151"/>
      <c r="T383" s="153">
        <f>SUM(T384:T386)</f>
        <v>0</v>
      </c>
      <c r="AR383" s="146" t="s">
        <v>168</v>
      </c>
      <c r="AT383" s="154" t="s">
        <v>74</v>
      </c>
      <c r="AU383" s="154" t="s">
        <v>83</v>
      </c>
      <c r="AY383" s="146" t="s">
        <v>161</v>
      </c>
      <c r="BK383" s="155">
        <f>SUM(BK384:BK386)</f>
        <v>0</v>
      </c>
    </row>
    <row r="384" spans="1:65" s="2" customFormat="1" ht="24.75" customHeight="1">
      <c r="A384" s="29"/>
      <c r="B384" s="158"/>
      <c r="C384" s="159" t="s">
        <v>977</v>
      </c>
      <c r="D384" s="159" t="s">
        <v>163</v>
      </c>
      <c r="E384" s="160" t="s">
        <v>978</v>
      </c>
      <c r="F384" s="161" t="s">
        <v>979</v>
      </c>
      <c r="G384" s="162" t="s">
        <v>234</v>
      </c>
      <c r="H384" s="163">
        <v>951.1</v>
      </c>
      <c r="I384" s="164"/>
      <c r="J384" s="163">
        <f>ROUND(I384*H384,3)</f>
        <v>0</v>
      </c>
      <c r="K384" s="165"/>
      <c r="L384" s="30"/>
      <c r="M384" s="166" t="s">
        <v>1</v>
      </c>
      <c r="N384" s="167" t="s">
        <v>41</v>
      </c>
      <c r="O384" s="55"/>
      <c r="P384" s="168">
        <f>O384*H384</f>
        <v>0</v>
      </c>
      <c r="Q384" s="168">
        <v>2.0000000000000002E-5</v>
      </c>
      <c r="R384" s="168">
        <f>Q384*H384</f>
        <v>1.9022000000000001E-2</v>
      </c>
      <c r="S384" s="168">
        <v>0</v>
      </c>
      <c r="T384" s="169">
        <f>S384*H384</f>
        <v>0</v>
      </c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R384" s="170" t="s">
        <v>227</v>
      </c>
      <c r="AT384" s="170" t="s">
        <v>163</v>
      </c>
      <c r="AU384" s="170" t="s">
        <v>168</v>
      </c>
      <c r="AY384" s="14" t="s">
        <v>161</v>
      </c>
      <c r="BE384" s="171">
        <f>IF(N384="základná",J384,0)</f>
        <v>0</v>
      </c>
      <c r="BF384" s="171">
        <f>IF(N384="znížená",J384,0)</f>
        <v>0</v>
      </c>
      <c r="BG384" s="171">
        <f>IF(N384="zákl. prenesená",J384,0)</f>
        <v>0</v>
      </c>
      <c r="BH384" s="171">
        <f>IF(N384="zníž. prenesená",J384,0)</f>
        <v>0</v>
      </c>
      <c r="BI384" s="171">
        <f>IF(N384="nulová",J384,0)</f>
        <v>0</v>
      </c>
      <c r="BJ384" s="14" t="s">
        <v>168</v>
      </c>
      <c r="BK384" s="172">
        <f>ROUND(I384*H384,3)</f>
        <v>0</v>
      </c>
      <c r="BL384" s="14" t="s">
        <v>227</v>
      </c>
      <c r="BM384" s="170" t="s">
        <v>980</v>
      </c>
    </row>
    <row r="385" spans="1:65" s="2" customFormat="1" ht="33" customHeight="1">
      <c r="A385" s="29"/>
      <c r="B385" s="158"/>
      <c r="C385" s="173" t="s">
        <v>981</v>
      </c>
      <c r="D385" s="173" t="s">
        <v>278</v>
      </c>
      <c r="E385" s="174" t="s">
        <v>982</v>
      </c>
      <c r="F385" s="193" t="s">
        <v>983</v>
      </c>
      <c r="G385" s="176" t="s">
        <v>234</v>
      </c>
      <c r="H385" s="177">
        <v>998.65499999999997</v>
      </c>
      <c r="I385" s="178"/>
      <c r="J385" s="177">
        <f>ROUND(I385*H385,3)</f>
        <v>0</v>
      </c>
      <c r="K385" s="179"/>
      <c r="L385" s="180"/>
      <c r="M385" s="181" t="s">
        <v>1</v>
      </c>
      <c r="N385" s="182" t="s">
        <v>41</v>
      </c>
      <c r="O385" s="55"/>
      <c r="P385" s="168">
        <f>O385*H385</f>
        <v>0</v>
      </c>
      <c r="Q385" s="168">
        <v>0</v>
      </c>
      <c r="R385" s="168">
        <f>Q385*H385</f>
        <v>0</v>
      </c>
      <c r="S385" s="168">
        <v>0</v>
      </c>
      <c r="T385" s="169">
        <f>S385*H385</f>
        <v>0</v>
      </c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R385" s="170" t="s">
        <v>295</v>
      </c>
      <c r="AT385" s="170" t="s">
        <v>278</v>
      </c>
      <c r="AU385" s="170" t="s">
        <v>168</v>
      </c>
      <c r="AY385" s="14" t="s">
        <v>161</v>
      </c>
      <c r="BE385" s="171">
        <f>IF(N385="základná",J385,0)</f>
        <v>0</v>
      </c>
      <c r="BF385" s="171">
        <f>IF(N385="znížená",J385,0)</f>
        <v>0</v>
      </c>
      <c r="BG385" s="171">
        <f>IF(N385="zákl. prenesená",J385,0)</f>
        <v>0</v>
      </c>
      <c r="BH385" s="171">
        <f>IF(N385="zníž. prenesená",J385,0)</f>
        <v>0</v>
      </c>
      <c r="BI385" s="171">
        <f>IF(N385="nulová",J385,0)</f>
        <v>0</v>
      </c>
      <c r="BJ385" s="14" t="s">
        <v>168</v>
      </c>
      <c r="BK385" s="172">
        <f>ROUND(I385*H385,3)</f>
        <v>0</v>
      </c>
      <c r="BL385" s="14" t="s">
        <v>227</v>
      </c>
      <c r="BM385" s="170" t="s">
        <v>984</v>
      </c>
    </row>
    <row r="386" spans="1:65" s="2" customFormat="1" ht="21.75" customHeight="1">
      <c r="A386" s="29"/>
      <c r="B386" s="158"/>
      <c r="C386" s="159" t="s">
        <v>985</v>
      </c>
      <c r="D386" s="159" t="s">
        <v>163</v>
      </c>
      <c r="E386" s="160" t="s">
        <v>986</v>
      </c>
      <c r="F386" s="161" t="s">
        <v>987</v>
      </c>
      <c r="G386" s="162" t="s">
        <v>504</v>
      </c>
      <c r="H386" s="164"/>
      <c r="I386" s="164"/>
      <c r="J386" s="163">
        <f>ROUND(I386*H386,3)</f>
        <v>0</v>
      </c>
      <c r="K386" s="165"/>
      <c r="L386" s="30"/>
      <c r="M386" s="166" t="s">
        <v>1</v>
      </c>
      <c r="N386" s="167" t="s">
        <v>41</v>
      </c>
      <c r="O386" s="55"/>
      <c r="P386" s="168">
        <f>O386*H386</f>
        <v>0</v>
      </c>
      <c r="Q386" s="168">
        <v>0</v>
      </c>
      <c r="R386" s="168">
        <f>Q386*H386</f>
        <v>0</v>
      </c>
      <c r="S386" s="168">
        <v>0</v>
      </c>
      <c r="T386" s="169">
        <f>S386*H386</f>
        <v>0</v>
      </c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R386" s="170" t="s">
        <v>227</v>
      </c>
      <c r="AT386" s="170" t="s">
        <v>163</v>
      </c>
      <c r="AU386" s="170" t="s">
        <v>168</v>
      </c>
      <c r="AY386" s="14" t="s">
        <v>161</v>
      </c>
      <c r="BE386" s="171">
        <f>IF(N386="základná",J386,0)</f>
        <v>0</v>
      </c>
      <c r="BF386" s="171">
        <f>IF(N386="znížená",J386,0)</f>
        <v>0</v>
      </c>
      <c r="BG386" s="171">
        <f>IF(N386="zákl. prenesená",J386,0)</f>
        <v>0</v>
      </c>
      <c r="BH386" s="171">
        <f>IF(N386="zníž. prenesená",J386,0)</f>
        <v>0</v>
      </c>
      <c r="BI386" s="171">
        <f>IF(N386="nulová",J386,0)</f>
        <v>0</v>
      </c>
      <c r="BJ386" s="14" t="s">
        <v>168</v>
      </c>
      <c r="BK386" s="172">
        <f>ROUND(I386*H386,3)</f>
        <v>0</v>
      </c>
      <c r="BL386" s="14" t="s">
        <v>227</v>
      </c>
      <c r="BM386" s="170" t="s">
        <v>988</v>
      </c>
    </row>
    <row r="387" spans="1:65" s="12" customFormat="1" ht="22.9" customHeight="1">
      <c r="B387" s="145"/>
      <c r="D387" s="146" t="s">
        <v>74</v>
      </c>
      <c r="E387" s="156" t="s">
        <v>989</v>
      </c>
      <c r="F387" s="156" t="s">
        <v>990</v>
      </c>
      <c r="I387" s="148"/>
      <c r="J387" s="157">
        <f>BK387</f>
        <v>0</v>
      </c>
      <c r="L387" s="145"/>
      <c r="M387" s="150"/>
      <c r="N387" s="151"/>
      <c r="O387" s="151"/>
      <c r="P387" s="152">
        <f>SUM(P388:P390)</f>
        <v>0</v>
      </c>
      <c r="Q387" s="151"/>
      <c r="R387" s="152">
        <f>SUM(R388:R390)</f>
        <v>1.5658264999999998</v>
      </c>
      <c r="S387" s="151"/>
      <c r="T387" s="153">
        <f>SUM(T388:T390)</f>
        <v>0</v>
      </c>
      <c r="AR387" s="146" t="s">
        <v>168</v>
      </c>
      <c r="AT387" s="154" t="s">
        <v>74</v>
      </c>
      <c r="AU387" s="154" t="s">
        <v>83</v>
      </c>
      <c r="AY387" s="146" t="s">
        <v>161</v>
      </c>
      <c r="BK387" s="155">
        <f>SUM(BK388:BK390)</f>
        <v>0</v>
      </c>
    </row>
    <row r="388" spans="1:65" s="2" customFormat="1" ht="21.75" customHeight="1">
      <c r="A388" s="29"/>
      <c r="B388" s="158"/>
      <c r="C388" s="159" t="s">
        <v>991</v>
      </c>
      <c r="D388" s="159" t="s">
        <v>163</v>
      </c>
      <c r="E388" s="160" t="s">
        <v>992</v>
      </c>
      <c r="F388" s="161" t="s">
        <v>993</v>
      </c>
      <c r="G388" s="162" t="s">
        <v>234</v>
      </c>
      <c r="H388" s="163">
        <v>441.7</v>
      </c>
      <c r="I388" s="164"/>
      <c r="J388" s="163">
        <f>ROUND(I388*H388,3)</f>
        <v>0</v>
      </c>
      <c r="K388" s="165"/>
      <c r="L388" s="30"/>
      <c r="M388" s="166" t="s">
        <v>1</v>
      </c>
      <c r="N388" s="167" t="s">
        <v>41</v>
      </c>
      <c r="O388" s="55"/>
      <c r="P388" s="168">
        <f>O388*H388</f>
        <v>0</v>
      </c>
      <c r="Q388" s="168">
        <v>2.9999999999999997E-4</v>
      </c>
      <c r="R388" s="168">
        <f>Q388*H388</f>
        <v>0.13250999999999999</v>
      </c>
      <c r="S388" s="168">
        <v>0</v>
      </c>
      <c r="T388" s="169">
        <f>S388*H388</f>
        <v>0</v>
      </c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R388" s="170" t="s">
        <v>227</v>
      </c>
      <c r="AT388" s="170" t="s">
        <v>163</v>
      </c>
      <c r="AU388" s="170" t="s">
        <v>168</v>
      </c>
      <c r="AY388" s="14" t="s">
        <v>161</v>
      </c>
      <c r="BE388" s="171">
        <f>IF(N388="základná",J388,0)</f>
        <v>0</v>
      </c>
      <c r="BF388" s="171">
        <f>IF(N388="znížená",J388,0)</f>
        <v>0</v>
      </c>
      <c r="BG388" s="171">
        <f>IF(N388="zákl. prenesená",J388,0)</f>
        <v>0</v>
      </c>
      <c r="BH388" s="171">
        <f>IF(N388="zníž. prenesená",J388,0)</f>
        <v>0</v>
      </c>
      <c r="BI388" s="171">
        <f>IF(N388="nulová",J388,0)</f>
        <v>0</v>
      </c>
      <c r="BJ388" s="14" t="s">
        <v>168</v>
      </c>
      <c r="BK388" s="172">
        <f>ROUND(I388*H388,3)</f>
        <v>0</v>
      </c>
      <c r="BL388" s="14" t="s">
        <v>227</v>
      </c>
      <c r="BM388" s="170" t="s">
        <v>994</v>
      </c>
    </row>
    <row r="389" spans="1:65" s="2" customFormat="1" ht="16.5" customHeight="1">
      <c r="A389" s="29"/>
      <c r="B389" s="158"/>
      <c r="C389" s="173" t="s">
        <v>995</v>
      </c>
      <c r="D389" s="173" t="s">
        <v>278</v>
      </c>
      <c r="E389" s="174" t="s">
        <v>996</v>
      </c>
      <c r="F389" s="193" t="s">
        <v>997</v>
      </c>
      <c r="G389" s="176" t="s">
        <v>234</v>
      </c>
      <c r="H389" s="177">
        <v>485.87</v>
      </c>
      <c r="I389" s="178"/>
      <c r="J389" s="177">
        <f>ROUND(I389*H389,3)</f>
        <v>0</v>
      </c>
      <c r="K389" s="179"/>
      <c r="L389" s="180"/>
      <c r="M389" s="181" t="s">
        <v>1</v>
      </c>
      <c r="N389" s="182" t="s">
        <v>41</v>
      </c>
      <c r="O389" s="55"/>
      <c r="P389" s="168">
        <f>O389*H389</f>
        <v>0</v>
      </c>
      <c r="Q389" s="168">
        <v>2.9499999999999999E-3</v>
      </c>
      <c r="R389" s="168">
        <f>Q389*H389</f>
        <v>1.4333164999999999</v>
      </c>
      <c r="S389" s="168">
        <v>0</v>
      </c>
      <c r="T389" s="169">
        <f>S389*H389</f>
        <v>0</v>
      </c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R389" s="170" t="s">
        <v>295</v>
      </c>
      <c r="AT389" s="170" t="s">
        <v>278</v>
      </c>
      <c r="AU389" s="170" t="s">
        <v>168</v>
      </c>
      <c r="AY389" s="14" t="s">
        <v>161</v>
      </c>
      <c r="BE389" s="171">
        <f>IF(N389="základná",J389,0)</f>
        <v>0</v>
      </c>
      <c r="BF389" s="171">
        <f>IF(N389="znížená",J389,0)</f>
        <v>0</v>
      </c>
      <c r="BG389" s="171">
        <f>IF(N389="zákl. prenesená",J389,0)</f>
        <v>0</v>
      </c>
      <c r="BH389" s="171">
        <f>IF(N389="zníž. prenesená",J389,0)</f>
        <v>0</v>
      </c>
      <c r="BI389" s="171">
        <f>IF(N389="nulová",J389,0)</f>
        <v>0</v>
      </c>
      <c r="BJ389" s="14" t="s">
        <v>168</v>
      </c>
      <c r="BK389" s="172">
        <f>ROUND(I389*H389,3)</f>
        <v>0</v>
      </c>
      <c r="BL389" s="14" t="s">
        <v>227</v>
      </c>
      <c r="BM389" s="170" t="s">
        <v>998</v>
      </c>
    </row>
    <row r="390" spans="1:65" s="2" customFormat="1" ht="24.75" customHeight="1">
      <c r="A390" s="29"/>
      <c r="B390" s="158"/>
      <c r="C390" s="159" t="s">
        <v>999</v>
      </c>
      <c r="D390" s="159" t="s">
        <v>163</v>
      </c>
      <c r="E390" s="160" t="s">
        <v>1000</v>
      </c>
      <c r="F390" s="161" t="s">
        <v>1001</v>
      </c>
      <c r="G390" s="162" t="s">
        <v>504</v>
      </c>
      <c r="H390" s="164"/>
      <c r="I390" s="164"/>
      <c r="J390" s="163">
        <f>ROUND(I390*H390,3)</f>
        <v>0</v>
      </c>
      <c r="K390" s="165"/>
      <c r="L390" s="30"/>
      <c r="M390" s="166" t="s">
        <v>1</v>
      </c>
      <c r="N390" s="167" t="s">
        <v>41</v>
      </c>
      <c r="O390" s="55"/>
      <c r="P390" s="168">
        <f>O390*H390</f>
        <v>0</v>
      </c>
      <c r="Q390" s="168">
        <v>0</v>
      </c>
      <c r="R390" s="168">
        <f>Q390*H390</f>
        <v>0</v>
      </c>
      <c r="S390" s="168">
        <v>0</v>
      </c>
      <c r="T390" s="169">
        <f>S390*H390</f>
        <v>0</v>
      </c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R390" s="170" t="s">
        <v>227</v>
      </c>
      <c r="AT390" s="170" t="s">
        <v>163</v>
      </c>
      <c r="AU390" s="170" t="s">
        <v>168</v>
      </c>
      <c r="AY390" s="14" t="s">
        <v>161</v>
      </c>
      <c r="BE390" s="171">
        <f>IF(N390="základná",J390,0)</f>
        <v>0</v>
      </c>
      <c r="BF390" s="171">
        <f>IF(N390="znížená",J390,0)</f>
        <v>0</v>
      </c>
      <c r="BG390" s="171">
        <f>IF(N390="zákl. prenesená",J390,0)</f>
        <v>0</v>
      </c>
      <c r="BH390" s="171">
        <f>IF(N390="zníž. prenesená",J390,0)</f>
        <v>0</v>
      </c>
      <c r="BI390" s="171">
        <f>IF(N390="nulová",J390,0)</f>
        <v>0</v>
      </c>
      <c r="BJ390" s="14" t="s">
        <v>168</v>
      </c>
      <c r="BK390" s="172">
        <f>ROUND(I390*H390,3)</f>
        <v>0</v>
      </c>
      <c r="BL390" s="14" t="s">
        <v>227</v>
      </c>
      <c r="BM390" s="170" t="s">
        <v>1002</v>
      </c>
    </row>
    <row r="391" spans="1:65" s="12" customFormat="1" ht="22.9" customHeight="1">
      <c r="B391" s="145"/>
      <c r="D391" s="146" t="s">
        <v>74</v>
      </c>
      <c r="E391" s="156" t="s">
        <v>1003</v>
      </c>
      <c r="F391" s="156" t="s">
        <v>1004</v>
      </c>
      <c r="I391" s="148"/>
      <c r="J391" s="157">
        <f>BK391</f>
        <v>0</v>
      </c>
      <c r="L391" s="145"/>
      <c r="M391" s="150"/>
      <c r="N391" s="151"/>
      <c r="O391" s="151"/>
      <c r="P391" s="152">
        <f>SUM(P392:P394)</f>
        <v>0</v>
      </c>
      <c r="Q391" s="151"/>
      <c r="R391" s="152">
        <f>SUM(R392:R394)</f>
        <v>3.5962649999999998</v>
      </c>
      <c r="S391" s="151"/>
      <c r="T391" s="153">
        <f>SUM(T392:T394)</f>
        <v>0</v>
      </c>
      <c r="AR391" s="146" t="s">
        <v>168</v>
      </c>
      <c r="AT391" s="154" t="s">
        <v>74</v>
      </c>
      <c r="AU391" s="154" t="s">
        <v>83</v>
      </c>
      <c r="AY391" s="146" t="s">
        <v>161</v>
      </c>
      <c r="BK391" s="155">
        <f>SUM(BK392:BK394)</f>
        <v>0</v>
      </c>
    </row>
    <row r="392" spans="1:65" s="2" customFormat="1" ht="21.75" customHeight="1">
      <c r="A392" s="29"/>
      <c r="B392" s="158"/>
      <c r="C392" s="159" t="s">
        <v>1005</v>
      </c>
      <c r="D392" s="159" t="s">
        <v>163</v>
      </c>
      <c r="E392" s="160" t="s">
        <v>1006</v>
      </c>
      <c r="F392" s="161" t="s">
        <v>1007</v>
      </c>
      <c r="G392" s="162" t="s">
        <v>234</v>
      </c>
      <c r="H392" s="163">
        <v>229.5</v>
      </c>
      <c r="I392" s="164"/>
      <c r="J392" s="163">
        <f>ROUND(I392*H392,3)</f>
        <v>0</v>
      </c>
      <c r="K392" s="165"/>
      <c r="L392" s="30"/>
      <c r="M392" s="166" t="s">
        <v>1</v>
      </c>
      <c r="N392" s="167" t="s">
        <v>41</v>
      </c>
      <c r="O392" s="55"/>
      <c r="P392" s="168">
        <f>O392*H392</f>
        <v>0</v>
      </c>
      <c r="Q392" s="168">
        <v>2.65E-3</v>
      </c>
      <c r="R392" s="168">
        <f>Q392*H392</f>
        <v>0.60817500000000002</v>
      </c>
      <c r="S392" s="168">
        <v>0</v>
      </c>
      <c r="T392" s="169">
        <f>S392*H392</f>
        <v>0</v>
      </c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R392" s="170" t="s">
        <v>227</v>
      </c>
      <c r="AT392" s="170" t="s">
        <v>163</v>
      </c>
      <c r="AU392" s="170" t="s">
        <v>168</v>
      </c>
      <c r="AY392" s="14" t="s">
        <v>161</v>
      </c>
      <c r="BE392" s="171">
        <f>IF(N392="základná",J392,0)</f>
        <v>0</v>
      </c>
      <c r="BF392" s="171">
        <f>IF(N392="znížená",J392,0)</f>
        <v>0</v>
      </c>
      <c r="BG392" s="171">
        <f>IF(N392="zákl. prenesená",J392,0)</f>
        <v>0</v>
      </c>
      <c r="BH392" s="171">
        <f>IF(N392="zníž. prenesená",J392,0)</f>
        <v>0</v>
      </c>
      <c r="BI392" s="171">
        <f>IF(N392="nulová",J392,0)</f>
        <v>0</v>
      </c>
      <c r="BJ392" s="14" t="s">
        <v>168</v>
      </c>
      <c r="BK392" s="172">
        <f>ROUND(I392*H392,3)</f>
        <v>0</v>
      </c>
      <c r="BL392" s="14" t="s">
        <v>227</v>
      </c>
      <c r="BM392" s="170" t="s">
        <v>1008</v>
      </c>
    </row>
    <row r="393" spans="1:65" s="2" customFormat="1" ht="16.5" customHeight="1">
      <c r="A393" s="29"/>
      <c r="B393" s="158"/>
      <c r="C393" s="173" t="s">
        <v>1009</v>
      </c>
      <c r="D393" s="173" t="s">
        <v>278</v>
      </c>
      <c r="E393" s="174" t="s">
        <v>1010</v>
      </c>
      <c r="F393" s="193" t="s">
        <v>1011</v>
      </c>
      <c r="G393" s="176" t="s">
        <v>234</v>
      </c>
      <c r="H393" s="177">
        <v>240.97499999999999</v>
      </c>
      <c r="I393" s="178"/>
      <c r="J393" s="177">
        <f>ROUND(I393*H393,3)</f>
        <v>0</v>
      </c>
      <c r="K393" s="179"/>
      <c r="L393" s="180"/>
      <c r="M393" s="181" t="s">
        <v>1</v>
      </c>
      <c r="N393" s="182" t="s">
        <v>41</v>
      </c>
      <c r="O393" s="55"/>
      <c r="P393" s="168">
        <f>O393*H393</f>
        <v>0</v>
      </c>
      <c r="Q393" s="168">
        <v>1.24E-2</v>
      </c>
      <c r="R393" s="168">
        <f>Q393*H393</f>
        <v>2.9880899999999997</v>
      </c>
      <c r="S393" s="168">
        <v>0</v>
      </c>
      <c r="T393" s="169">
        <f>S393*H393</f>
        <v>0</v>
      </c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R393" s="170" t="s">
        <v>295</v>
      </c>
      <c r="AT393" s="170" t="s">
        <v>278</v>
      </c>
      <c r="AU393" s="170" t="s">
        <v>168</v>
      </c>
      <c r="AY393" s="14" t="s">
        <v>161</v>
      </c>
      <c r="BE393" s="171">
        <f>IF(N393="základná",J393,0)</f>
        <v>0</v>
      </c>
      <c r="BF393" s="171">
        <f>IF(N393="znížená",J393,0)</f>
        <v>0</v>
      </c>
      <c r="BG393" s="171">
        <f>IF(N393="zákl. prenesená",J393,0)</f>
        <v>0</v>
      </c>
      <c r="BH393" s="171">
        <f>IF(N393="zníž. prenesená",J393,0)</f>
        <v>0</v>
      </c>
      <c r="BI393" s="171">
        <f>IF(N393="nulová",J393,0)</f>
        <v>0</v>
      </c>
      <c r="BJ393" s="14" t="s">
        <v>168</v>
      </c>
      <c r="BK393" s="172">
        <f>ROUND(I393*H393,3)</f>
        <v>0</v>
      </c>
      <c r="BL393" s="14" t="s">
        <v>227</v>
      </c>
      <c r="BM393" s="170" t="s">
        <v>1012</v>
      </c>
    </row>
    <row r="394" spans="1:65" s="2" customFormat="1" ht="27.75" customHeight="1">
      <c r="A394" s="29"/>
      <c r="B394" s="158"/>
      <c r="C394" s="159" t="s">
        <v>1013</v>
      </c>
      <c r="D394" s="159" t="s">
        <v>163</v>
      </c>
      <c r="E394" s="160" t="s">
        <v>1014</v>
      </c>
      <c r="F394" s="161" t="s">
        <v>1015</v>
      </c>
      <c r="G394" s="162" t="s">
        <v>504</v>
      </c>
      <c r="H394" s="164"/>
      <c r="I394" s="164"/>
      <c r="J394" s="163">
        <f>ROUND(I394*H394,3)</f>
        <v>0</v>
      </c>
      <c r="K394" s="165"/>
      <c r="L394" s="30"/>
      <c r="M394" s="166" t="s">
        <v>1</v>
      </c>
      <c r="N394" s="167" t="s">
        <v>41</v>
      </c>
      <c r="O394" s="55"/>
      <c r="P394" s="168">
        <f>O394*H394</f>
        <v>0</v>
      </c>
      <c r="Q394" s="168">
        <v>0</v>
      </c>
      <c r="R394" s="168">
        <f>Q394*H394</f>
        <v>0</v>
      </c>
      <c r="S394" s="168">
        <v>0</v>
      </c>
      <c r="T394" s="169">
        <f>S394*H394</f>
        <v>0</v>
      </c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R394" s="170" t="s">
        <v>227</v>
      </c>
      <c r="AT394" s="170" t="s">
        <v>163</v>
      </c>
      <c r="AU394" s="170" t="s">
        <v>168</v>
      </c>
      <c r="AY394" s="14" t="s">
        <v>161</v>
      </c>
      <c r="BE394" s="171">
        <f>IF(N394="základná",J394,0)</f>
        <v>0</v>
      </c>
      <c r="BF394" s="171">
        <f>IF(N394="znížená",J394,0)</f>
        <v>0</v>
      </c>
      <c r="BG394" s="171">
        <f>IF(N394="zákl. prenesená",J394,0)</f>
        <v>0</v>
      </c>
      <c r="BH394" s="171">
        <f>IF(N394="zníž. prenesená",J394,0)</f>
        <v>0</v>
      </c>
      <c r="BI394" s="171">
        <f>IF(N394="nulová",J394,0)</f>
        <v>0</v>
      </c>
      <c r="BJ394" s="14" t="s">
        <v>168</v>
      </c>
      <c r="BK394" s="172">
        <f>ROUND(I394*H394,3)</f>
        <v>0</v>
      </c>
      <c r="BL394" s="14" t="s">
        <v>227</v>
      </c>
      <c r="BM394" s="170" t="s">
        <v>1016</v>
      </c>
    </row>
    <row r="395" spans="1:65" s="12" customFormat="1" ht="22.9" customHeight="1">
      <c r="B395" s="145"/>
      <c r="D395" s="146" t="s">
        <v>74</v>
      </c>
      <c r="E395" s="156" t="s">
        <v>1017</v>
      </c>
      <c r="F395" s="156" t="s">
        <v>1018</v>
      </c>
      <c r="I395" s="148"/>
      <c r="J395" s="157">
        <f>BK395</f>
        <v>0</v>
      </c>
      <c r="L395" s="145"/>
      <c r="M395" s="150"/>
      <c r="N395" s="151"/>
      <c r="O395" s="151"/>
      <c r="P395" s="152">
        <f>SUM(P396:P399)</f>
        <v>0</v>
      </c>
      <c r="Q395" s="151"/>
      <c r="R395" s="152">
        <f>SUM(R396:R399)</f>
        <v>7.6214400000000002E-2</v>
      </c>
      <c r="S395" s="151"/>
      <c r="T395" s="153">
        <f>SUM(T396:T399)</f>
        <v>0</v>
      </c>
      <c r="AR395" s="146" t="s">
        <v>168</v>
      </c>
      <c r="AT395" s="154" t="s">
        <v>74</v>
      </c>
      <c r="AU395" s="154" t="s">
        <v>83</v>
      </c>
      <c r="AY395" s="146" t="s">
        <v>161</v>
      </c>
      <c r="BK395" s="155">
        <f>SUM(BK396:BK399)</f>
        <v>0</v>
      </c>
    </row>
    <row r="396" spans="1:65" s="2" customFormat="1" ht="21.75" customHeight="1">
      <c r="A396" s="29"/>
      <c r="B396" s="158"/>
      <c r="C396" s="159" t="s">
        <v>1019</v>
      </c>
      <c r="D396" s="159" t="s">
        <v>163</v>
      </c>
      <c r="E396" s="160" t="s">
        <v>1020</v>
      </c>
      <c r="F396" s="161" t="s">
        <v>1021</v>
      </c>
      <c r="G396" s="162" t="s">
        <v>234</v>
      </c>
      <c r="H396" s="163">
        <v>48.06</v>
      </c>
      <c r="I396" s="164"/>
      <c r="J396" s="163">
        <f>ROUND(I396*H396,3)</f>
        <v>0</v>
      </c>
      <c r="K396" s="165"/>
      <c r="L396" s="30"/>
      <c r="M396" s="166" t="s">
        <v>1</v>
      </c>
      <c r="N396" s="167" t="s">
        <v>41</v>
      </c>
      <c r="O396" s="55"/>
      <c r="P396" s="168">
        <f>O396*H396</f>
        <v>0</v>
      </c>
      <c r="Q396" s="168">
        <v>1.6000000000000001E-4</v>
      </c>
      <c r="R396" s="168">
        <f>Q396*H396</f>
        <v>7.6896000000000013E-3</v>
      </c>
      <c r="S396" s="168">
        <v>0</v>
      </c>
      <c r="T396" s="169">
        <f>S396*H396</f>
        <v>0</v>
      </c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R396" s="170" t="s">
        <v>227</v>
      </c>
      <c r="AT396" s="170" t="s">
        <v>163</v>
      </c>
      <c r="AU396" s="170" t="s">
        <v>168</v>
      </c>
      <c r="AY396" s="14" t="s">
        <v>161</v>
      </c>
      <c r="BE396" s="171">
        <f>IF(N396="základná",J396,0)</f>
        <v>0</v>
      </c>
      <c r="BF396" s="171">
        <f>IF(N396="znížená",J396,0)</f>
        <v>0</v>
      </c>
      <c r="BG396" s="171">
        <f>IF(N396="zákl. prenesená",J396,0)</f>
        <v>0</v>
      </c>
      <c r="BH396" s="171">
        <f>IF(N396="zníž. prenesená",J396,0)</f>
        <v>0</v>
      </c>
      <c r="BI396" s="171">
        <f>IF(N396="nulová",J396,0)</f>
        <v>0</v>
      </c>
      <c r="BJ396" s="14" t="s">
        <v>168</v>
      </c>
      <c r="BK396" s="172">
        <f>ROUND(I396*H396,3)</f>
        <v>0</v>
      </c>
      <c r="BL396" s="14" t="s">
        <v>227</v>
      </c>
      <c r="BM396" s="170" t="s">
        <v>1022</v>
      </c>
    </row>
    <row r="397" spans="1:65" s="2" customFormat="1" ht="24.75" customHeight="1">
      <c r="A397" s="29"/>
      <c r="B397" s="158"/>
      <c r="C397" s="159" t="s">
        <v>1023</v>
      </c>
      <c r="D397" s="159" t="s">
        <v>163</v>
      </c>
      <c r="E397" s="160" t="s">
        <v>1024</v>
      </c>
      <c r="F397" s="161" t="s">
        <v>1025</v>
      </c>
      <c r="G397" s="162" t="s">
        <v>234</v>
      </c>
      <c r="H397" s="163">
        <v>48.06</v>
      </c>
      <c r="I397" s="164"/>
      <c r="J397" s="163">
        <f>ROUND(I397*H397,3)</f>
        <v>0</v>
      </c>
      <c r="K397" s="165"/>
      <c r="L397" s="30"/>
      <c r="M397" s="166" t="s">
        <v>1</v>
      </c>
      <c r="N397" s="167" t="s">
        <v>41</v>
      </c>
      <c r="O397" s="55"/>
      <c r="P397" s="168">
        <f>O397*H397</f>
        <v>0</v>
      </c>
      <c r="Q397" s="168">
        <v>8.0000000000000007E-5</v>
      </c>
      <c r="R397" s="168">
        <f>Q397*H397</f>
        <v>3.8448000000000006E-3</v>
      </c>
      <c r="S397" s="168">
        <v>0</v>
      </c>
      <c r="T397" s="169">
        <f>S397*H397</f>
        <v>0</v>
      </c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R397" s="170" t="s">
        <v>227</v>
      </c>
      <c r="AT397" s="170" t="s">
        <v>163</v>
      </c>
      <c r="AU397" s="170" t="s">
        <v>168</v>
      </c>
      <c r="AY397" s="14" t="s">
        <v>161</v>
      </c>
      <c r="BE397" s="171">
        <f>IF(N397="základná",J397,0)</f>
        <v>0</v>
      </c>
      <c r="BF397" s="171">
        <f>IF(N397="znížená",J397,0)</f>
        <v>0</v>
      </c>
      <c r="BG397" s="171">
        <f>IF(N397="zákl. prenesená",J397,0)</f>
        <v>0</v>
      </c>
      <c r="BH397" s="171">
        <f>IF(N397="zníž. prenesená",J397,0)</f>
        <v>0</v>
      </c>
      <c r="BI397" s="171">
        <f>IF(N397="nulová",J397,0)</f>
        <v>0</v>
      </c>
      <c r="BJ397" s="14" t="s">
        <v>168</v>
      </c>
      <c r="BK397" s="172">
        <f>ROUND(I397*H397,3)</f>
        <v>0</v>
      </c>
      <c r="BL397" s="14" t="s">
        <v>227</v>
      </c>
      <c r="BM397" s="170" t="s">
        <v>1026</v>
      </c>
    </row>
    <row r="398" spans="1:65" s="2" customFormat="1" ht="21.75" customHeight="1">
      <c r="A398" s="29"/>
      <c r="B398" s="158"/>
      <c r="C398" s="159" t="s">
        <v>1027</v>
      </c>
      <c r="D398" s="159" t="s">
        <v>163</v>
      </c>
      <c r="E398" s="160" t="s">
        <v>1028</v>
      </c>
      <c r="F398" s="161" t="s">
        <v>1029</v>
      </c>
      <c r="G398" s="162" t="s">
        <v>234</v>
      </c>
      <c r="H398" s="163">
        <v>154</v>
      </c>
      <c r="I398" s="164"/>
      <c r="J398" s="163">
        <f>ROUND(I398*H398,3)</f>
        <v>0</v>
      </c>
      <c r="K398" s="165"/>
      <c r="L398" s="30"/>
      <c r="M398" s="166" t="s">
        <v>1</v>
      </c>
      <c r="N398" s="167" t="s">
        <v>41</v>
      </c>
      <c r="O398" s="55"/>
      <c r="P398" s="168">
        <f>O398*H398</f>
        <v>0</v>
      </c>
      <c r="Q398" s="168">
        <v>2.5999999999999998E-4</v>
      </c>
      <c r="R398" s="168">
        <f>Q398*H398</f>
        <v>4.0039999999999999E-2</v>
      </c>
      <c r="S398" s="168">
        <v>0</v>
      </c>
      <c r="T398" s="169">
        <f>S398*H398</f>
        <v>0</v>
      </c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R398" s="170" t="s">
        <v>227</v>
      </c>
      <c r="AT398" s="170" t="s">
        <v>163</v>
      </c>
      <c r="AU398" s="170" t="s">
        <v>168</v>
      </c>
      <c r="AY398" s="14" t="s">
        <v>161</v>
      </c>
      <c r="BE398" s="171">
        <f>IF(N398="základná",J398,0)</f>
        <v>0</v>
      </c>
      <c r="BF398" s="171">
        <f>IF(N398="znížená",J398,0)</f>
        <v>0</v>
      </c>
      <c r="BG398" s="171">
        <f>IF(N398="zákl. prenesená",J398,0)</f>
        <v>0</v>
      </c>
      <c r="BH398" s="171">
        <f>IF(N398="zníž. prenesená",J398,0)</f>
        <v>0</v>
      </c>
      <c r="BI398" s="171">
        <f>IF(N398="nulová",J398,0)</f>
        <v>0</v>
      </c>
      <c r="BJ398" s="14" t="s">
        <v>168</v>
      </c>
      <c r="BK398" s="172">
        <f>ROUND(I398*H398,3)</f>
        <v>0</v>
      </c>
      <c r="BL398" s="14" t="s">
        <v>227</v>
      </c>
      <c r="BM398" s="170" t="s">
        <v>1030</v>
      </c>
    </row>
    <row r="399" spans="1:65" s="2" customFormat="1" ht="21.75" customHeight="1">
      <c r="A399" s="29"/>
      <c r="B399" s="158"/>
      <c r="C399" s="159" t="s">
        <v>1031</v>
      </c>
      <c r="D399" s="159" t="s">
        <v>163</v>
      </c>
      <c r="E399" s="160" t="s">
        <v>1032</v>
      </c>
      <c r="F399" s="161" t="s">
        <v>1424</v>
      </c>
      <c r="G399" s="162" t="s">
        <v>234</v>
      </c>
      <c r="H399" s="163">
        <v>77</v>
      </c>
      <c r="I399" s="164"/>
      <c r="J399" s="163">
        <f>ROUND(I399*H399,3)</f>
        <v>0</v>
      </c>
      <c r="K399" s="165"/>
      <c r="L399" s="189" t="s">
        <v>1422</v>
      </c>
      <c r="M399" s="166" t="s">
        <v>1</v>
      </c>
      <c r="N399" s="167" t="s">
        <v>41</v>
      </c>
      <c r="O399" s="55"/>
      <c r="P399" s="168">
        <f>O399*H399</f>
        <v>0</v>
      </c>
      <c r="Q399" s="168">
        <v>3.2000000000000003E-4</v>
      </c>
      <c r="R399" s="168">
        <f>Q399*H399</f>
        <v>2.4640000000000002E-2</v>
      </c>
      <c r="S399" s="168">
        <v>0</v>
      </c>
      <c r="T399" s="169">
        <f>S399*H399</f>
        <v>0</v>
      </c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R399" s="170" t="s">
        <v>227</v>
      </c>
      <c r="AT399" s="170" t="s">
        <v>163</v>
      </c>
      <c r="AU399" s="170" t="s">
        <v>168</v>
      </c>
      <c r="AY399" s="14" t="s">
        <v>161</v>
      </c>
      <c r="BE399" s="171">
        <f>IF(N399="základná",J399,0)</f>
        <v>0</v>
      </c>
      <c r="BF399" s="171">
        <f>IF(N399="znížená",J399,0)</f>
        <v>0</v>
      </c>
      <c r="BG399" s="171">
        <f>IF(N399="zákl. prenesená",J399,0)</f>
        <v>0</v>
      </c>
      <c r="BH399" s="171">
        <f>IF(N399="zníž. prenesená",J399,0)</f>
        <v>0</v>
      </c>
      <c r="BI399" s="171">
        <f>IF(N399="nulová",J399,0)</f>
        <v>0</v>
      </c>
      <c r="BJ399" s="14" t="s">
        <v>168</v>
      </c>
      <c r="BK399" s="172">
        <f>ROUND(I399*H399,3)</f>
        <v>0</v>
      </c>
      <c r="BL399" s="14" t="s">
        <v>227</v>
      </c>
      <c r="BM399" s="170" t="s">
        <v>1033</v>
      </c>
    </row>
    <row r="400" spans="1:65" s="12" customFormat="1" ht="22.9" customHeight="1">
      <c r="B400" s="145"/>
      <c r="D400" s="146" t="s">
        <v>74</v>
      </c>
      <c r="E400" s="156" t="s">
        <v>1034</v>
      </c>
      <c r="F400" s="156" t="s">
        <v>1035</v>
      </c>
      <c r="I400" s="148"/>
      <c r="J400" s="157">
        <f>BK400</f>
        <v>0</v>
      </c>
      <c r="L400" s="145"/>
      <c r="M400" s="150"/>
      <c r="N400" s="151"/>
      <c r="O400" s="151"/>
      <c r="P400" s="152">
        <f>SUM(P401:P403)</f>
        <v>0</v>
      </c>
      <c r="Q400" s="151"/>
      <c r="R400" s="152">
        <f>SUM(R401:R403)</f>
        <v>0.55679915000000002</v>
      </c>
      <c r="S400" s="151"/>
      <c r="T400" s="153">
        <f>SUM(T401:T403)</f>
        <v>0</v>
      </c>
      <c r="AR400" s="146" t="s">
        <v>168</v>
      </c>
      <c r="AT400" s="154" t="s">
        <v>74</v>
      </c>
      <c r="AU400" s="154" t="s">
        <v>83</v>
      </c>
      <c r="AY400" s="146" t="s">
        <v>161</v>
      </c>
      <c r="BK400" s="155">
        <f>SUM(BK401:BK403)</f>
        <v>0</v>
      </c>
    </row>
    <row r="401" spans="1:65" s="2" customFormat="1" ht="26.25" customHeight="1">
      <c r="A401" s="29"/>
      <c r="B401" s="158"/>
      <c r="C401" s="159" t="s">
        <v>1036</v>
      </c>
      <c r="D401" s="159" t="s">
        <v>163</v>
      </c>
      <c r="E401" s="160" t="s">
        <v>1037</v>
      </c>
      <c r="F401" s="161" t="s">
        <v>1038</v>
      </c>
      <c r="G401" s="162" t="s">
        <v>234</v>
      </c>
      <c r="H401" s="163">
        <v>621.79999999999995</v>
      </c>
      <c r="I401" s="164"/>
      <c r="J401" s="163">
        <f>ROUND(I401*H401,3)</f>
        <v>0</v>
      </c>
      <c r="K401" s="165"/>
      <c r="L401" s="30"/>
      <c r="M401" s="166" t="s">
        <v>1</v>
      </c>
      <c r="N401" s="167" t="s">
        <v>41</v>
      </c>
      <c r="O401" s="55"/>
      <c r="P401" s="168">
        <f>O401*H401</f>
        <v>0</v>
      </c>
      <c r="Q401" s="168">
        <v>3.6000000000000002E-4</v>
      </c>
      <c r="R401" s="168">
        <f>Q401*H401</f>
        <v>0.22384799999999999</v>
      </c>
      <c r="S401" s="168">
        <v>0</v>
      </c>
      <c r="T401" s="169">
        <f>S401*H401</f>
        <v>0</v>
      </c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R401" s="170" t="s">
        <v>227</v>
      </c>
      <c r="AT401" s="170" t="s">
        <v>163</v>
      </c>
      <c r="AU401" s="170" t="s">
        <v>168</v>
      </c>
      <c r="AY401" s="14" t="s">
        <v>161</v>
      </c>
      <c r="BE401" s="171">
        <f>IF(N401="základná",J401,0)</f>
        <v>0</v>
      </c>
      <c r="BF401" s="171">
        <f>IF(N401="znížená",J401,0)</f>
        <v>0</v>
      </c>
      <c r="BG401" s="171">
        <f>IF(N401="zákl. prenesená",J401,0)</f>
        <v>0</v>
      </c>
      <c r="BH401" s="171">
        <f>IF(N401="zníž. prenesená",J401,0)</f>
        <v>0</v>
      </c>
      <c r="BI401" s="171">
        <f>IF(N401="nulová",J401,0)</f>
        <v>0</v>
      </c>
      <c r="BJ401" s="14" t="s">
        <v>168</v>
      </c>
      <c r="BK401" s="172">
        <f>ROUND(I401*H401,3)</f>
        <v>0</v>
      </c>
      <c r="BL401" s="14" t="s">
        <v>227</v>
      </c>
      <c r="BM401" s="170" t="s">
        <v>1039</v>
      </c>
    </row>
    <row r="402" spans="1:65" s="2" customFormat="1" ht="33" customHeight="1">
      <c r="A402" s="29"/>
      <c r="B402" s="158"/>
      <c r="C402" s="159" t="s">
        <v>1040</v>
      </c>
      <c r="D402" s="159" t="s">
        <v>163</v>
      </c>
      <c r="E402" s="160" t="s">
        <v>1041</v>
      </c>
      <c r="F402" s="161" t="s">
        <v>1425</v>
      </c>
      <c r="G402" s="162" t="s">
        <v>234</v>
      </c>
      <c r="H402" s="163">
        <v>774.30499999999995</v>
      </c>
      <c r="I402" s="164"/>
      <c r="J402" s="163">
        <f>ROUND(I402*H402,3)</f>
        <v>0</v>
      </c>
      <c r="K402" s="165"/>
      <c r="L402" s="30"/>
      <c r="M402" s="166" t="s">
        <v>1</v>
      </c>
      <c r="N402" s="167" t="s">
        <v>41</v>
      </c>
      <c r="O402" s="55"/>
      <c r="P402" s="168">
        <f>O402*H402</f>
        <v>0</v>
      </c>
      <c r="Q402" s="168">
        <v>1E-4</v>
      </c>
      <c r="R402" s="168">
        <f>Q402*H402</f>
        <v>7.7430499999999999E-2</v>
      </c>
      <c r="S402" s="168">
        <v>0</v>
      </c>
      <c r="T402" s="169">
        <f>S402*H402</f>
        <v>0</v>
      </c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R402" s="170" t="s">
        <v>227</v>
      </c>
      <c r="AT402" s="170" t="s">
        <v>163</v>
      </c>
      <c r="AU402" s="170" t="s">
        <v>168</v>
      </c>
      <c r="AY402" s="14" t="s">
        <v>161</v>
      </c>
      <c r="BE402" s="171">
        <f>IF(N402="základná",J402,0)</f>
        <v>0</v>
      </c>
      <c r="BF402" s="171">
        <f>IF(N402="znížená",J402,0)</f>
        <v>0</v>
      </c>
      <c r="BG402" s="171">
        <f>IF(N402="zákl. prenesená",J402,0)</f>
        <v>0</v>
      </c>
      <c r="BH402" s="171">
        <f>IF(N402="zníž. prenesená",J402,0)</f>
        <v>0</v>
      </c>
      <c r="BI402" s="171">
        <f>IF(N402="nulová",J402,0)</f>
        <v>0</v>
      </c>
      <c r="BJ402" s="14" t="s">
        <v>168</v>
      </c>
      <c r="BK402" s="172">
        <f>ROUND(I402*H402,3)</f>
        <v>0</v>
      </c>
      <c r="BL402" s="14" t="s">
        <v>227</v>
      </c>
      <c r="BM402" s="170" t="s">
        <v>1042</v>
      </c>
    </row>
    <row r="403" spans="1:65" s="2" customFormat="1" ht="33" customHeight="1">
      <c r="A403" s="29"/>
      <c r="B403" s="158"/>
      <c r="C403" s="159" t="s">
        <v>1043</v>
      </c>
      <c r="D403" s="159" t="s">
        <v>163</v>
      </c>
      <c r="E403" s="160" t="s">
        <v>1044</v>
      </c>
      <c r="F403" s="161" t="s">
        <v>1426</v>
      </c>
      <c r="G403" s="162" t="s">
        <v>234</v>
      </c>
      <c r="H403" s="163">
        <v>774.30499999999995</v>
      </c>
      <c r="I403" s="164"/>
      <c r="J403" s="163">
        <f>ROUND(I403*H403,3)</f>
        <v>0</v>
      </c>
      <c r="K403" s="165"/>
      <c r="L403" s="30"/>
      <c r="M403" s="166" t="s">
        <v>1</v>
      </c>
      <c r="N403" s="167" t="s">
        <v>41</v>
      </c>
      <c r="O403" s="55"/>
      <c r="P403" s="168">
        <f>O403*H403</f>
        <v>0</v>
      </c>
      <c r="Q403" s="168">
        <v>3.3E-4</v>
      </c>
      <c r="R403" s="168">
        <f>Q403*H403</f>
        <v>0.25552064999999996</v>
      </c>
      <c r="S403" s="168">
        <v>0</v>
      </c>
      <c r="T403" s="169">
        <f>S403*H403</f>
        <v>0</v>
      </c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R403" s="170" t="s">
        <v>227</v>
      </c>
      <c r="AT403" s="170" t="s">
        <v>163</v>
      </c>
      <c r="AU403" s="170" t="s">
        <v>168</v>
      </c>
      <c r="AY403" s="14" t="s">
        <v>161</v>
      </c>
      <c r="BE403" s="171">
        <f>IF(N403="základná",J403,0)</f>
        <v>0</v>
      </c>
      <c r="BF403" s="171">
        <f>IF(N403="znížená",J403,0)</f>
        <v>0</v>
      </c>
      <c r="BG403" s="171">
        <f>IF(N403="zákl. prenesená",J403,0)</f>
        <v>0</v>
      </c>
      <c r="BH403" s="171">
        <f>IF(N403="zníž. prenesená",J403,0)</f>
        <v>0</v>
      </c>
      <c r="BI403" s="171">
        <f>IF(N403="nulová",J403,0)</f>
        <v>0</v>
      </c>
      <c r="BJ403" s="14" t="s">
        <v>168</v>
      </c>
      <c r="BK403" s="172">
        <f>ROUND(I403*H403,3)</f>
        <v>0</v>
      </c>
      <c r="BL403" s="14" t="s">
        <v>227</v>
      </c>
      <c r="BM403" s="170" t="s">
        <v>1045</v>
      </c>
    </row>
    <row r="404" spans="1:65" s="12" customFormat="1" ht="25.9" customHeight="1">
      <c r="B404" s="145"/>
      <c r="D404" s="146" t="s">
        <v>74</v>
      </c>
      <c r="E404" s="147" t="s">
        <v>278</v>
      </c>
      <c r="F404" s="147" t="s">
        <v>1046</v>
      </c>
      <c r="I404" s="148"/>
      <c r="J404" s="149">
        <f>BK404</f>
        <v>0</v>
      </c>
      <c r="L404" s="145"/>
      <c r="M404" s="150"/>
      <c r="N404" s="151"/>
      <c r="O404" s="151"/>
      <c r="P404" s="152">
        <f>P405+P408</f>
        <v>0</v>
      </c>
      <c r="Q404" s="151"/>
      <c r="R404" s="152">
        <f>R405+R408</f>
        <v>0</v>
      </c>
      <c r="S404" s="151"/>
      <c r="T404" s="153">
        <f>T405+T408</f>
        <v>0</v>
      </c>
      <c r="AR404" s="146" t="s">
        <v>173</v>
      </c>
      <c r="AT404" s="154" t="s">
        <v>74</v>
      </c>
      <c r="AU404" s="154" t="s">
        <v>75</v>
      </c>
      <c r="AY404" s="146" t="s">
        <v>161</v>
      </c>
      <c r="BK404" s="155">
        <f>BK405+BK408</f>
        <v>0</v>
      </c>
    </row>
    <row r="405" spans="1:65" s="12" customFormat="1" ht="22.9" customHeight="1">
      <c r="B405" s="145"/>
      <c r="D405" s="146" t="s">
        <v>74</v>
      </c>
      <c r="E405" s="156" t="s">
        <v>1047</v>
      </c>
      <c r="F405" s="156" t="s">
        <v>1048</v>
      </c>
      <c r="I405" s="148"/>
      <c r="J405" s="157">
        <f>BK405</f>
        <v>0</v>
      </c>
      <c r="L405" s="145"/>
      <c r="M405" s="150"/>
      <c r="N405" s="151"/>
      <c r="O405" s="151"/>
      <c r="P405" s="152">
        <f>SUM(P406:P407)</f>
        <v>0</v>
      </c>
      <c r="Q405" s="151"/>
      <c r="R405" s="152">
        <f>SUM(R406:R407)</f>
        <v>0</v>
      </c>
      <c r="S405" s="151"/>
      <c r="T405" s="153">
        <f>SUM(T406:T407)</f>
        <v>0</v>
      </c>
      <c r="AR405" s="146" t="s">
        <v>173</v>
      </c>
      <c r="AT405" s="154" t="s">
        <v>74</v>
      </c>
      <c r="AU405" s="154" t="s">
        <v>83</v>
      </c>
      <c r="AY405" s="146" t="s">
        <v>161</v>
      </c>
      <c r="BK405" s="155">
        <f>SUM(BK406:BK407)</f>
        <v>0</v>
      </c>
    </row>
    <row r="406" spans="1:65" s="2" customFormat="1" ht="16.5" customHeight="1">
      <c r="A406" s="29"/>
      <c r="B406" s="158"/>
      <c r="C406" s="194" t="s">
        <v>1049</v>
      </c>
      <c r="D406" s="194" t="s">
        <v>163</v>
      </c>
      <c r="E406" s="195" t="s">
        <v>1050</v>
      </c>
      <c r="F406" s="196" t="s">
        <v>1051</v>
      </c>
      <c r="G406" s="197" t="s">
        <v>293</v>
      </c>
      <c r="H406" s="198">
        <v>1</v>
      </c>
      <c r="I406" s="198"/>
      <c r="J406" s="198">
        <f>ROUND(I406*H406,3)</f>
        <v>0</v>
      </c>
      <c r="K406" s="165"/>
      <c r="L406" s="30"/>
      <c r="M406" s="166" t="s">
        <v>1</v>
      </c>
      <c r="N406" s="167" t="s">
        <v>41</v>
      </c>
      <c r="O406" s="55"/>
      <c r="P406" s="168">
        <f>O406*H406</f>
        <v>0</v>
      </c>
      <c r="Q406" s="168">
        <v>0</v>
      </c>
      <c r="R406" s="168">
        <f>Q406*H406</f>
        <v>0</v>
      </c>
      <c r="S406" s="168">
        <v>0</v>
      </c>
      <c r="T406" s="169">
        <f>S406*H406</f>
        <v>0</v>
      </c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R406" s="170" t="s">
        <v>425</v>
      </c>
      <c r="AT406" s="170" t="s">
        <v>163</v>
      </c>
      <c r="AU406" s="170" t="s">
        <v>168</v>
      </c>
      <c r="AY406" s="14" t="s">
        <v>161</v>
      </c>
      <c r="BE406" s="171">
        <f>IF(N406="základná",J406,0)</f>
        <v>0</v>
      </c>
      <c r="BF406" s="171">
        <f>IF(N406="znížená",J406,0)</f>
        <v>0</v>
      </c>
      <c r="BG406" s="171">
        <f>IF(N406="zákl. prenesená",J406,0)</f>
        <v>0</v>
      </c>
      <c r="BH406" s="171">
        <f>IF(N406="zníž. prenesená",J406,0)</f>
        <v>0</v>
      </c>
      <c r="BI406" s="171">
        <f>IF(N406="nulová",J406,0)</f>
        <v>0</v>
      </c>
      <c r="BJ406" s="14" t="s">
        <v>168</v>
      </c>
      <c r="BK406" s="172">
        <f>ROUND(I406*H406,3)</f>
        <v>0</v>
      </c>
      <c r="BL406" s="14" t="s">
        <v>425</v>
      </c>
      <c r="BM406" s="170" t="s">
        <v>1052</v>
      </c>
    </row>
    <row r="407" spans="1:65" s="2" customFormat="1" ht="16.5" customHeight="1">
      <c r="A407" s="29"/>
      <c r="B407" s="158"/>
      <c r="C407" s="159" t="s">
        <v>1053</v>
      </c>
      <c r="D407" s="159" t="s">
        <v>163</v>
      </c>
      <c r="E407" s="160" t="s">
        <v>1054</v>
      </c>
      <c r="F407" s="161" t="s">
        <v>1055</v>
      </c>
      <c r="G407" s="162" t="s">
        <v>293</v>
      </c>
      <c r="H407" s="163">
        <v>1</v>
      </c>
      <c r="I407" s="164"/>
      <c r="J407" s="163">
        <f>ROUND(I407*H407,3)</f>
        <v>0</v>
      </c>
      <c r="K407" s="165"/>
      <c r="L407" s="30"/>
      <c r="M407" s="166" t="s">
        <v>1</v>
      </c>
      <c r="N407" s="167" t="s">
        <v>41</v>
      </c>
      <c r="O407" s="55"/>
      <c r="P407" s="168">
        <f>O407*H407</f>
        <v>0</v>
      </c>
      <c r="Q407" s="168">
        <v>0</v>
      </c>
      <c r="R407" s="168">
        <f>Q407*H407</f>
        <v>0</v>
      </c>
      <c r="S407" s="168">
        <v>0</v>
      </c>
      <c r="T407" s="169">
        <f>S407*H407</f>
        <v>0</v>
      </c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R407" s="170" t="s">
        <v>425</v>
      </c>
      <c r="AT407" s="170" t="s">
        <v>163</v>
      </c>
      <c r="AU407" s="170" t="s">
        <v>168</v>
      </c>
      <c r="AY407" s="14" t="s">
        <v>161</v>
      </c>
      <c r="BE407" s="171">
        <f>IF(N407="základná",J407,0)</f>
        <v>0</v>
      </c>
      <c r="BF407" s="171">
        <f>IF(N407="znížená",J407,0)</f>
        <v>0</v>
      </c>
      <c r="BG407" s="171">
        <f>IF(N407="zákl. prenesená",J407,0)</f>
        <v>0</v>
      </c>
      <c r="BH407" s="171">
        <f>IF(N407="zníž. prenesená",J407,0)</f>
        <v>0</v>
      </c>
      <c r="BI407" s="171">
        <f>IF(N407="nulová",J407,0)</f>
        <v>0</v>
      </c>
      <c r="BJ407" s="14" t="s">
        <v>168</v>
      </c>
      <c r="BK407" s="172">
        <f>ROUND(I407*H407,3)</f>
        <v>0</v>
      </c>
      <c r="BL407" s="14" t="s">
        <v>425</v>
      </c>
      <c r="BM407" s="170" t="s">
        <v>1056</v>
      </c>
    </row>
    <row r="408" spans="1:65" s="12" customFormat="1" ht="22.9" customHeight="1">
      <c r="B408" s="145"/>
      <c r="D408" s="146" t="s">
        <v>74</v>
      </c>
      <c r="E408" s="156" t="s">
        <v>1057</v>
      </c>
      <c r="F408" s="156" t="s">
        <v>1058</v>
      </c>
      <c r="I408" s="148"/>
      <c r="J408" s="157">
        <f>BK408</f>
        <v>0</v>
      </c>
      <c r="L408" s="145"/>
      <c r="M408" s="150"/>
      <c r="N408" s="151"/>
      <c r="O408" s="151"/>
      <c r="P408" s="152">
        <f>SUM(P409:P414)</f>
        <v>0</v>
      </c>
      <c r="Q408" s="151"/>
      <c r="R408" s="152">
        <f>SUM(R409:R414)</f>
        <v>0</v>
      </c>
      <c r="S408" s="151"/>
      <c r="T408" s="153">
        <f>SUM(T409:T414)</f>
        <v>0</v>
      </c>
      <c r="AR408" s="146" t="s">
        <v>173</v>
      </c>
      <c r="AT408" s="154" t="s">
        <v>74</v>
      </c>
      <c r="AU408" s="154" t="s">
        <v>83</v>
      </c>
      <c r="AY408" s="146" t="s">
        <v>161</v>
      </c>
      <c r="BK408" s="155">
        <f>SUM(BK409:BK414)</f>
        <v>0</v>
      </c>
    </row>
    <row r="409" spans="1:65" s="2" customFormat="1" ht="16.5" customHeight="1">
      <c r="A409" s="29"/>
      <c r="B409" s="158"/>
      <c r="C409" s="159" t="s">
        <v>1059</v>
      </c>
      <c r="D409" s="159" t="s">
        <v>163</v>
      </c>
      <c r="E409" s="160" t="s">
        <v>1060</v>
      </c>
      <c r="F409" s="161" t="s">
        <v>1061</v>
      </c>
      <c r="G409" s="162" t="s">
        <v>945</v>
      </c>
      <c r="H409" s="163">
        <v>21327</v>
      </c>
      <c r="I409" s="164"/>
      <c r="J409" s="163">
        <f t="shared" ref="J409:J414" si="122">ROUND(I409*H409,3)</f>
        <v>0</v>
      </c>
      <c r="K409" s="165"/>
      <c r="L409" s="30"/>
      <c r="M409" s="166" t="s">
        <v>1</v>
      </c>
      <c r="N409" s="167" t="s">
        <v>41</v>
      </c>
      <c r="O409" s="55"/>
      <c r="P409" s="168">
        <f t="shared" ref="P409:P414" si="123">O409*H409</f>
        <v>0</v>
      </c>
      <c r="Q409" s="168">
        <v>0</v>
      </c>
      <c r="R409" s="168">
        <f t="shared" ref="R409:R414" si="124">Q409*H409</f>
        <v>0</v>
      </c>
      <c r="S409" s="168">
        <v>0</v>
      </c>
      <c r="T409" s="169">
        <f t="shared" ref="T409:T414" si="125">S409*H409</f>
        <v>0</v>
      </c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R409" s="170" t="s">
        <v>425</v>
      </c>
      <c r="AT409" s="170" t="s">
        <v>163</v>
      </c>
      <c r="AU409" s="170" t="s">
        <v>168</v>
      </c>
      <c r="AY409" s="14" t="s">
        <v>161</v>
      </c>
      <c r="BE409" s="171">
        <f t="shared" ref="BE409:BE414" si="126">IF(N409="základná",J409,0)</f>
        <v>0</v>
      </c>
      <c r="BF409" s="171">
        <f t="shared" ref="BF409:BF414" si="127">IF(N409="znížená",J409,0)</f>
        <v>0</v>
      </c>
      <c r="BG409" s="171">
        <f t="shared" ref="BG409:BG414" si="128">IF(N409="zákl. prenesená",J409,0)</f>
        <v>0</v>
      </c>
      <c r="BH409" s="171">
        <f t="shared" ref="BH409:BH414" si="129">IF(N409="zníž. prenesená",J409,0)</f>
        <v>0</v>
      </c>
      <c r="BI409" s="171">
        <f t="shared" ref="BI409:BI414" si="130">IF(N409="nulová",J409,0)</f>
        <v>0</v>
      </c>
      <c r="BJ409" s="14" t="s">
        <v>168</v>
      </c>
      <c r="BK409" s="172">
        <f t="shared" ref="BK409:BK414" si="131">ROUND(I409*H409,3)</f>
        <v>0</v>
      </c>
      <c r="BL409" s="14" t="s">
        <v>425</v>
      </c>
      <c r="BM409" s="170" t="s">
        <v>1062</v>
      </c>
    </row>
    <row r="410" spans="1:65" s="2" customFormat="1" ht="39" customHeight="1">
      <c r="A410" s="29"/>
      <c r="B410" s="158"/>
      <c r="C410" s="173" t="s">
        <v>1063</v>
      </c>
      <c r="D410" s="173" t="s">
        <v>278</v>
      </c>
      <c r="E410" s="174" t="s">
        <v>1064</v>
      </c>
      <c r="F410" s="193" t="s">
        <v>1065</v>
      </c>
      <c r="G410" s="176" t="s">
        <v>213</v>
      </c>
      <c r="H410" s="177">
        <v>248.79</v>
      </c>
      <c r="I410" s="178"/>
      <c r="J410" s="177">
        <f t="shared" si="122"/>
        <v>0</v>
      </c>
      <c r="K410" s="179"/>
      <c r="L410" s="180"/>
      <c r="M410" s="181" t="s">
        <v>1</v>
      </c>
      <c r="N410" s="182" t="s">
        <v>41</v>
      </c>
      <c r="O410" s="55"/>
      <c r="P410" s="168">
        <f t="shared" si="123"/>
        <v>0</v>
      </c>
      <c r="Q410" s="168">
        <v>0</v>
      </c>
      <c r="R410" s="168">
        <f t="shared" si="124"/>
        <v>0</v>
      </c>
      <c r="S410" s="168">
        <v>0</v>
      </c>
      <c r="T410" s="169">
        <f t="shared" si="125"/>
        <v>0</v>
      </c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R410" s="170" t="s">
        <v>1066</v>
      </c>
      <c r="AT410" s="170" t="s">
        <v>278</v>
      </c>
      <c r="AU410" s="170" t="s">
        <v>168</v>
      </c>
      <c r="AY410" s="14" t="s">
        <v>161</v>
      </c>
      <c r="BE410" s="171">
        <f t="shared" si="126"/>
        <v>0</v>
      </c>
      <c r="BF410" s="171">
        <f t="shared" si="127"/>
        <v>0</v>
      </c>
      <c r="BG410" s="171">
        <f t="shared" si="128"/>
        <v>0</v>
      </c>
      <c r="BH410" s="171">
        <f t="shared" si="129"/>
        <v>0</v>
      </c>
      <c r="BI410" s="171">
        <f t="shared" si="130"/>
        <v>0</v>
      </c>
      <c r="BJ410" s="14" t="s">
        <v>168</v>
      </c>
      <c r="BK410" s="172">
        <f t="shared" si="131"/>
        <v>0</v>
      </c>
      <c r="BL410" s="14" t="s">
        <v>425</v>
      </c>
      <c r="BM410" s="170" t="s">
        <v>1067</v>
      </c>
    </row>
    <row r="411" spans="1:65" s="2" customFormat="1" ht="38.25" customHeight="1">
      <c r="A411" s="29"/>
      <c r="B411" s="158"/>
      <c r="C411" s="173" t="s">
        <v>1068</v>
      </c>
      <c r="D411" s="173" t="s">
        <v>278</v>
      </c>
      <c r="E411" s="174" t="s">
        <v>1069</v>
      </c>
      <c r="F411" s="193" t="s">
        <v>1070</v>
      </c>
      <c r="G411" s="176" t="s">
        <v>213</v>
      </c>
      <c r="H411" s="177">
        <v>201.11</v>
      </c>
      <c r="I411" s="178"/>
      <c r="J411" s="177">
        <f t="shared" si="122"/>
        <v>0</v>
      </c>
      <c r="K411" s="179"/>
      <c r="L411" s="180"/>
      <c r="M411" s="181" t="s">
        <v>1</v>
      </c>
      <c r="N411" s="182" t="s">
        <v>41</v>
      </c>
      <c r="O411" s="55"/>
      <c r="P411" s="168">
        <f t="shared" si="123"/>
        <v>0</v>
      </c>
      <c r="Q411" s="168">
        <v>0</v>
      </c>
      <c r="R411" s="168">
        <f t="shared" si="124"/>
        <v>0</v>
      </c>
      <c r="S411" s="168">
        <v>0</v>
      </c>
      <c r="T411" s="169">
        <f t="shared" si="125"/>
        <v>0</v>
      </c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R411" s="170" t="s">
        <v>1066</v>
      </c>
      <c r="AT411" s="170" t="s">
        <v>278</v>
      </c>
      <c r="AU411" s="170" t="s">
        <v>168</v>
      </c>
      <c r="AY411" s="14" t="s">
        <v>161</v>
      </c>
      <c r="BE411" s="171">
        <f t="shared" si="126"/>
        <v>0</v>
      </c>
      <c r="BF411" s="171">
        <f t="shared" si="127"/>
        <v>0</v>
      </c>
      <c r="BG411" s="171">
        <f t="shared" si="128"/>
        <v>0</v>
      </c>
      <c r="BH411" s="171">
        <f t="shared" si="129"/>
        <v>0</v>
      </c>
      <c r="BI411" s="171">
        <f t="shared" si="130"/>
        <v>0</v>
      </c>
      <c r="BJ411" s="14" t="s">
        <v>168</v>
      </c>
      <c r="BK411" s="172">
        <f t="shared" si="131"/>
        <v>0</v>
      </c>
      <c r="BL411" s="14" t="s">
        <v>425</v>
      </c>
      <c r="BM411" s="170" t="s">
        <v>1071</v>
      </c>
    </row>
    <row r="412" spans="1:65" s="2" customFormat="1" ht="38.25" customHeight="1">
      <c r="A412" s="29"/>
      <c r="B412" s="158"/>
      <c r="C412" s="173" t="s">
        <v>1072</v>
      </c>
      <c r="D412" s="173" t="s">
        <v>278</v>
      </c>
      <c r="E412" s="174" t="s">
        <v>1073</v>
      </c>
      <c r="F412" s="193" t="s">
        <v>1074</v>
      </c>
      <c r="G412" s="176" t="s">
        <v>213</v>
      </c>
      <c r="H412" s="177">
        <v>19.5</v>
      </c>
      <c r="I412" s="178"/>
      <c r="J412" s="177">
        <f t="shared" si="122"/>
        <v>0</v>
      </c>
      <c r="K412" s="179"/>
      <c r="L412" s="180"/>
      <c r="M412" s="181" t="s">
        <v>1</v>
      </c>
      <c r="N412" s="182" t="s">
        <v>41</v>
      </c>
      <c r="O412" s="55"/>
      <c r="P412" s="168">
        <f t="shared" si="123"/>
        <v>0</v>
      </c>
      <c r="Q412" s="168">
        <v>0</v>
      </c>
      <c r="R412" s="168">
        <f t="shared" si="124"/>
        <v>0</v>
      </c>
      <c r="S412" s="168">
        <v>0</v>
      </c>
      <c r="T412" s="169">
        <f t="shared" si="125"/>
        <v>0</v>
      </c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R412" s="170" t="s">
        <v>1066</v>
      </c>
      <c r="AT412" s="170" t="s">
        <v>278</v>
      </c>
      <c r="AU412" s="170" t="s">
        <v>168</v>
      </c>
      <c r="AY412" s="14" t="s">
        <v>161</v>
      </c>
      <c r="BE412" s="171">
        <f t="shared" si="126"/>
        <v>0</v>
      </c>
      <c r="BF412" s="171">
        <f t="shared" si="127"/>
        <v>0</v>
      </c>
      <c r="BG412" s="171">
        <f t="shared" si="128"/>
        <v>0</v>
      </c>
      <c r="BH412" s="171">
        <f t="shared" si="129"/>
        <v>0</v>
      </c>
      <c r="BI412" s="171">
        <f t="shared" si="130"/>
        <v>0</v>
      </c>
      <c r="BJ412" s="14" t="s">
        <v>168</v>
      </c>
      <c r="BK412" s="172">
        <f t="shared" si="131"/>
        <v>0</v>
      </c>
      <c r="BL412" s="14" t="s">
        <v>425</v>
      </c>
      <c r="BM412" s="170" t="s">
        <v>1075</v>
      </c>
    </row>
    <row r="413" spans="1:65" s="2" customFormat="1" ht="27.75" customHeight="1">
      <c r="A413" s="29"/>
      <c r="B413" s="158"/>
      <c r="C413" s="173" t="s">
        <v>1076</v>
      </c>
      <c r="D413" s="173" t="s">
        <v>278</v>
      </c>
      <c r="E413" s="174" t="s">
        <v>1077</v>
      </c>
      <c r="F413" s="193" t="s">
        <v>1078</v>
      </c>
      <c r="G413" s="176" t="s">
        <v>945</v>
      </c>
      <c r="H413" s="177">
        <v>13224.4</v>
      </c>
      <c r="I413" s="178"/>
      <c r="J413" s="177">
        <f t="shared" si="122"/>
        <v>0</v>
      </c>
      <c r="K413" s="179"/>
      <c r="L413" s="180"/>
      <c r="M413" s="181" t="s">
        <v>1</v>
      </c>
      <c r="N413" s="182" t="s">
        <v>41</v>
      </c>
      <c r="O413" s="55"/>
      <c r="P413" s="168">
        <f t="shared" si="123"/>
        <v>0</v>
      </c>
      <c r="Q413" s="168">
        <v>0</v>
      </c>
      <c r="R413" s="168">
        <f t="shared" si="124"/>
        <v>0</v>
      </c>
      <c r="S413" s="168">
        <v>0</v>
      </c>
      <c r="T413" s="169">
        <f t="shared" si="125"/>
        <v>0</v>
      </c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R413" s="170" t="s">
        <v>1066</v>
      </c>
      <c r="AT413" s="170" t="s">
        <v>278</v>
      </c>
      <c r="AU413" s="170" t="s">
        <v>168</v>
      </c>
      <c r="AY413" s="14" t="s">
        <v>161</v>
      </c>
      <c r="BE413" s="171">
        <f t="shared" si="126"/>
        <v>0</v>
      </c>
      <c r="BF413" s="171">
        <f t="shared" si="127"/>
        <v>0</v>
      </c>
      <c r="BG413" s="171">
        <f t="shared" si="128"/>
        <v>0</v>
      </c>
      <c r="BH413" s="171">
        <f t="shared" si="129"/>
        <v>0</v>
      </c>
      <c r="BI413" s="171">
        <f t="shared" si="130"/>
        <v>0</v>
      </c>
      <c r="BJ413" s="14" t="s">
        <v>168</v>
      </c>
      <c r="BK413" s="172">
        <f t="shared" si="131"/>
        <v>0</v>
      </c>
      <c r="BL413" s="14" t="s">
        <v>425</v>
      </c>
      <c r="BM413" s="170" t="s">
        <v>1079</v>
      </c>
    </row>
    <row r="414" spans="1:65" s="2" customFormat="1" ht="16.5" customHeight="1">
      <c r="A414" s="29"/>
      <c r="B414" s="158"/>
      <c r="C414" s="159" t="s">
        <v>1080</v>
      </c>
      <c r="D414" s="159" t="s">
        <v>163</v>
      </c>
      <c r="E414" s="160" t="s">
        <v>1081</v>
      </c>
      <c r="F414" s="161" t="s">
        <v>1082</v>
      </c>
      <c r="G414" s="162" t="s">
        <v>945</v>
      </c>
      <c r="H414" s="163">
        <v>18200</v>
      </c>
      <c r="I414" s="164"/>
      <c r="J414" s="163">
        <f t="shared" si="122"/>
        <v>0</v>
      </c>
      <c r="K414" s="165"/>
      <c r="L414" s="30"/>
      <c r="M414" s="166" t="s">
        <v>1</v>
      </c>
      <c r="N414" s="167" t="s">
        <v>41</v>
      </c>
      <c r="O414" s="55"/>
      <c r="P414" s="168">
        <f t="shared" si="123"/>
        <v>0</v>
      </c>
      <c r="Q414" s="168">
        <v>0</v>
      </c>
      <c r="R414" s="168">
        <f t="shared" si="124"/>
        <v>0</v>
      </c>
      <c r="S414" s="168">
        <v>0</v>
      </c>
      <c r="T414" s="169">
        <f t="shared" si="125"/>
        <v>0</v>
      </c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R414" s="170" t="s">
        <v>425</v>
      </c>
      <c r="AT414" s="170" t="s">
        <v>163</v>
      </c>
      <c r="AU414" s="170" t="s">
        <v>168</v>
      </c>
      <c r="AY414" s="14" t="s">
        <v>161</v>
      </c>
      <c r="BE414" s="171">
        <f t="shared" si="126"/>
        <v>0</v>
      </c>
      <c r="BF414" s="171">
        <f t="shared" si="127"/>
        <v>0</v>
      </c>
      <c r="BG414" s="171">
        <f t="shared" si="128"/>
        <v>0</v>
      </c>
      <c r="BH414" s="171">
        <f t="shared" si="129"/>
        <v>0</v>
      </c>
      <c r="BI414" s="171">
        <f t="shared" si="130"/>
        <v>0</v>
      </c>
      <c r="BJ414" s="14" t="s">
        <v>168</v>
      </c>
      <c r="BK414" s="172">
        <f t="shared" si="131"/>
        <v>0</v>
      </c>
      <c r="BL414" s="14" t="s">
        <v>425</v>
      </c>
      <c r="BM414" s="170" t="s">
        <v>1083</v>
      </c>
    </row>
    <row r="415" spans="1:65" s="12" customFormat="1" ht="25.9" customHeight="1">
      <c r="B415" s="145"/>
      <c r="D415" s="146" t="s">
        <v>74</v>
      </c>
      <c r="E415" s="147" t="s">
        <v>1084</v>
      </c>
      <c r="F415" s="147" t="s">
        <v>1085</v>
      </c>
      <c r="I415" s="148"/>
      <c r="J415" s="149">
        <f>BK415</f>
        <v>0</v>
      </c>
      <c r="L415" s="145"/>
      <c r="M415" s="150"/>
      <c r="N415" s="151"/>
      <c r="O415" s="151"/>
      <c r="P415" s="152">
        <f>P416</f>
        <v>0</v>
      </c>
      <c r="Q415" s="151"/>
      <c r="R415" s="152">
        <f>R416</f>
        <v>0</v>
      </c>
      <c r="S415" s="151"/>
      <c r="T415" s="153">
        <f>T416</f>
        <v>0</v>
      </c>
      <c r="AR415" s="146" t="s">
        <v>180</v>
      </c>
      <c r="AT415" s="154" t="s">
        <v>74</v>
      </c>
      <c r="AU415" s="154" t="s">
        <v>75</v>
      </c>
      <c r="AY415" s="146" t="s">
        <v>161</v>
      </c>
      <c r="BK415" s="155">
        <f>BK416</f>
        <v>0</v>
      </c>
    </row>
    <row r="416" spans="1:65" s="12" customFormat="1" ht="22.9" customHeight="1">
      <c r="B416" s="145"/>
      <c r="D416" s="146" t="s">
        <v>74</v>
      </c>
      <c r="E416" s="156" t="s">
        <v>1086</v>
      </c>
      <c r="F416" s="156" t="s">
        <v>1087</v>
      </c>
      <c r="I416" s="148"/>
      <c r="J416" s="157">
        <f>BK416</f>
        <v>0</v>
      </c>
      <c r="L416" s="145"/>
      <c r="M416" s="150"/>
      <c r="N416" s="151"/>
      <c r="O416" s="151"/>
      <c r="P416" s="152">
        <f>P417</f>
        <v>0</v>
      </c>
      <c r="Q416" s="151"/>
      <c r="R416" s="152">
        <f>R417</f>
        <v>0</v>
      </c>
      <c r="S416" s="151"/>
      <c r="T416" s="153">
        <f>T417</f>
        <v>0</v>
      </c>
      <c r="AR416" s="146" t="s">
        <v>180</v>
      </c>
      <c r="AT416" s="154" t="s">
        <v>74</v>
      </c>
      <c r="AU416" s="154" t="s">
        <v>83</v>
      </c>
      <c r="AY416" s="146" t="s">
        <v>161</v>
      </c>
      <c r="BK416" s="155">
        <f>BK417</f>
        <v>0</v>
      </c>
    </row>
    <row r="417" spans="1:65" s="2" customFormat="1" ht="21.75" customHeight="1">
      <c r="A417" s="29"/>
      <c r="B417" s="158"/>
      <c r="C417" s="159" t="s">
        <v>1088</v>
      </c>
      <c r="D417" s="159" t="s">
        <v>163</v>
      </c>
      <c r="E417" s="160" t="s">
        <v>1089</v>
      </c>
      <c r="F417" s="161" t="s">
        <v>1090</v>
      </c>
      <c r="G417" s="162" t="s">
        <v>805</v>
      </c>
      <c r="H417" s="163">
        <v>1</v>
      </c>
      <c r="I417" s="164"/>
      <c r="J417" s="163">
        <f>ROUND(I417*H417,3)</f>
        <v>0</v>
      </c>
      <c r="K417" s="165"/>
      <c r="L417" s="30"/>
      <c r="M417" s="183" t="s">
        <v>1</v>
      </c>
      <c r="N417" s="184" t="s">
        <v>41</v>
      </c>
      <c r="O417" s="185"/>
      <c r="P417" s="186">
        <f>O417*H417</f>
        <v>0</v>
      </c>
      <c r="Q417" s="186">
        <v>0</v>
      </c>
      <c r="R417" s="186">
        <f>Q417*H417</f>
        <v>0</v>
      </c>
      <c r="S417" s="186">
        <v>0</v>
      </c>
      <c r="T417" s="187">
        <f>S417*H417</f>
        <v>0</v>
      </c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R417" s="170" t="s">
        <v>167</v>
      </c>
      <c r="AT417" s="170" t="s">
        <v>163</v>
      </c>
      <c r="AU417" s="170" t="s">
        <v>168</v>
      </c>
      <c r="AY417" s="14" t="s">
        <v>161</v>
      </c>
      <c r="BE417" s="171">
        <f>IF(N417="základná",J417,0)</f>
        <v>0</v>
      </c>
      <c r="BF417" s="171">
        <f>IF(N417="znížená",J417,0)</f>
        <v>0</v>
      </c>
      <c r="BG417" s="171">
        <f>IF(N417="zákl. prenesená",J417,0)</f>
        <v>0</v>
      </c>
      <c r="BH417" s="171">
        <f>IF(N417="zníž. prenesená",J417,0)</f>
        <v>0</v>
      </c>
      <c r="BI417" s="171">
        <f>IF(N417="nulová",J417,0)</f>
        <v>0</v>
      </c>
      <c r="BJ417" s="14" t="s">
        <v>168</v>
      </c>
      <c r="BK417" s="172">
        <f>ROUND(I417*H417,3)</f>
        <v>0</v>
      </c>
      <c r="BL417" s="14" t="s">
        <v>167</v>
      </c>
      <c r="BM417" s="170" t="s">
        <v>1091</v>
      </c>
    </row>
    <row r="418" spans="1:65" s="2" customFormat="1" ht="6.95" customHeight="1">
      <c r="A418" s="29"/>
      <c r="B418" s="44"/>
      <c r="C418" s="45"/>
      <c r="D418" s="45"/>
      <c r="E418" s="45"/>
      <c r="F418" s="45"/>
      <c r="G418" s="45"/>
      <c r="H418" s="45"/>
      <c r="I418" s="117"/>
      <c r="J418" s="45"/>
      <c r="K418" s="45"/>
      <c r="L418" s="30"/>
      <c r="M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</row>
  </sheetData>
  <autoFilter ref="C148:K417"/>
  <mergeCells count="9">
    <mergeCell ref="E87:H87"/>
    <mergeCell ref="E139:H139"/>
    <mergeCell ref="E141:H14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4"/>
  <sheetViews>
    <sheetView showGridLines="0" topLeftCell="A149" workbookViewId="0">
      <selection activeCell="F86" sqref="F86"/>
    </sheetView>
  </sheetViews>
  <sheetFormatPr defaultRowHeight="11.25"/>
  <cols>
    <col min="1" max="1" width="8.33203125" style="1" customWidth="1"/>
    <col min="2" max="2" width="1.6640625" style="1" customWidth="1"/>
    <col min="3" max="3" width="5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4" t="s">
        <v>87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47" t="str">
        <f>'Rekapitulácia stavby'!K6</f>
        <v>Nová telocvičňa ZŠ M.R.Štefánika v Ivanke pri Dunaji</v>
      </c>
      <c r="F7" s="248"/>
      <c r="G7" s="248"/>
      <c r="H7" s="248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29" t="s">
        <v>1092</v>
      </c>
      <c r="F9" s="246"/>
      <c r="G9" s="246"/>
      <c r="H9" s="246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9" t="str">
        <f>'Rekapitulácia stavby'!E14</f>
        <v>Vyplň údaj</v>
      </c>
      <c r="F18" s="219"/>
      <c r="G18" s="219"/>
      <c r="H18" s="219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23" t="s">
        <v>1</v>
      </c>
      <c r="F27" s="223"/>
      <c r="G27" s="223"/>
      <c r="H27" s="223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ROUND(J127,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ROUND((SUM(BE127:BE223)),  2)</f>
        <v>0</v>
      </c>
      <c r="G33" s="29"/>
      <c r="H33" s="29"/>
      <c r="I33" s="104">
        <v>0.2</v>
      </c>
      <c r="J33" s="103">
        <f>ROUND(((SUM(BE127:BE223))*I33),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ROUND((SUM(BF127:BF223)),  2)</f>
        <v>0</v>
      </c>
      <c r="G34" s="29"/>
      <c r="H34" s="29"/>
      <c r="I34" s="104">
        <v>0.2</v>
      </c>
      <c r="J34" s="103">
        <f>ROUND(((SUM(BF127:BF223))*I34),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ROUND((SUM(BG127:BG223)),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ROUND((SUM(BH127:BH223)),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ROUND((SUM(BI127:BI223)),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47" t="str">
        <f>E7</f>
        <v>Nová telocvičňa ZŠ M.R.Štefánika v Ivanke pri Dunaji</v>
      </c>
      <c r="F85" s="248"/>
      <c r="G85" s="248"/>
      <c r="H85" s="248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29" t="str">
        <f>E9</f>
        <v>SO 201 - Spevnené plochy a parkovanie</v>
      </c>
      <c r="F87" s="246"/>
      <c r="G87" s="246"/>
      <c r="H87" s="246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J127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J128</f>
        <v>0</v>
      </c>
      <c r="L97" s="123"/>
    </row>
    <row r="98" spans="1:31" s="10" customFormat="1" ht="19.899999999999999" customHeight="1">
      <c r="B98" s="128"/>
      <c r="D98" s="129" t="s">
        <v>115</v>
      </c>
      <c r="E98" s="130"/>
      <c r="F98" s="130"/>
      <c r="G98" s="130"/>
      <c r="H98" s="130"/>
      <c r="I98" s="131"/>
      <c r="J98" s="132">
        <f>J129</f>
        <v>0</v>
      </c>
      <c r="L98" s="128"/>
    </row>
    <row r="99" spans="1:31" s="10" customFormat="1" ht="19.899999999999999" customHeight="1">
      <c r="B99" s="128"/>
      <c r="D99" s="129" t="s">
        <v>116</v>
      </c>
      <c r="E99" s="130"/>
      <c r="F99" s="130"/>
      <c r="G99" s="130"/>
      <c r="H99" s="130"/>
      <c r="I99" s="131"/>
      <c r="J99" s="132">
        <f>J143</f>
        <v>0</v>
      </c>
      <c r="L99" s="128"/>
    </row>
    <row r="100" spans="1:31" s="10" customFormat="1" ht="19.899999999999999" customHeight="1">
      <c r="B100" s="128"/>
      <c r="D100" s="129" t="s">
        <v>117</v>
      </c>
      <c r="E100" s="130"/>
      <c r="F100" s="130"/>
      <c r="G100" s="130"/>
      <c r="H100" s="130"/>
      <c r="I100" s="131"/>
      <c r="J100" s="132">
        <f>J151</f>
        <v>0</v>
      </c>
      <c r="L100" s="128"/>
    </row>
    <row r="101" spans="1:31" s="10" customFormat="1" ht="19.899999999999999" customHeight="1">
      <c r="B101" s="128"/>
      <c r="D101" s="129" t="s">
        <v>118</v>
      </c>
      <c r="E101" s="130"/>
      <c r="F101" s="130"/>
      <c r="G101" s="130"/>
      <c r="H101" s="130"/>
      <c r="I101" s="131"/>
      <c r="J101" s="132">
        <f>J163</f>
        <v>0</v>
      </c>
      <c r="L101" s="128"/>
    </row>
    <row r="102" spans="1:31" s="10" customFormat="1" ht="19.899999999999999" customHeight="1">
      <c r="B102" s="128"/>
      <c r="D102" s="129" t="s">
        <v>1093</v>
      </c>
      <c r="E102" s="130"/>
      <c r="F102" s="130"/>
      <c r="G102" s="130"/>
      <c r="H102" s="130"/>
      <c r="I102" s="131"/>
      <c r="J102" s="132">
        <f>J166</f>
        <v>0</v>
      </c>
      <c r="L102" s="128"/>
    </row>
    <row r="103" spans="1:31" s="10" customFormat="1" ht="19.899999999999999" customHeight="1">
      <c r="B103" s="128"/>
      <c r="D103" s="129" t="s">
        <v>120</v>
      </c>
      <c r="E103" s="130"/>
      <c r="F103" s="130"/>
      <c r="G103" s="130"/>
      <c r="H103" s="130"/>
      <c r="I103" s="131"/>
      <c r="J103" s="132">
        <f>J184</f>
        <v>0</v>
      </c>
      <c r="L103" s="128"/>
    </row>
    <row r="104" spans="1:31" s="10" customFormat="1" ht="19.899999999999999" customHeight="1">
      <c r="B104" s="128"/>
      <c r="D104" s="129" t="s">
        <v>121</v>
      </c>
      <c r="E104" s="130"/>
      <c r="F104" s="130"/>
      <c r="G104" s="130"/>
      <c r="H104" s="130"/>
      <c r="I104" s="131"/>
      <c r="J104" s="132">
        <f>J196</f>
        <v>0</v>
      </c>
      <c r="L104" s="128"/>
    </row>
    <row r="105" spans="1:31" s="9" customFormat="1" ht="24.95" customHeight="1">
      <c r="B105" s="123"/>
      <c r="D105" s="124" t="s">
        <v>122</v>
      </c>
      <c r="E105" s="125"/>
      <c r="F105" s="125"/>
      <c r="G105" s="125"/>
      <c r="H105" s="125"/>
      <c r="I105" s="126"/>
      <c r="J105" s="127">
        <f>J198</f>
        <v>0</v>
      </c>
      <c r="L105" s="123"/>
    </row>
    <row r="106" spans="1:31" s="10" customFormat="1" ht="19.899999999999999" customHeight="1">
      <c r="B106" s="128"/>
      <c r="D106" s="129" t="s">
        <v>123</v>
      </c>
      <c r="E106" s="130"/>
      <c r="F106" s="130"/>
      <c r="G106" s="130"/>
      <c r="H106" s="130"/>
      <c r="I106" s="131"/>
      <c r="J106" s="132">
        <f>J199</f>
        <v>0</v>
      </c>
      <c r="L106" s="128"/>
    </row>
    <row r="107" spans="1:31" s="10" customFormat="1" ht="19.899999999999999" customHeight="1">
      <c r="B107" s="128"/>
      <c r="D107" s="129" t="s">
        <v>134</v>
      </c>
      <c r="E107" s="130"/>
      <c r="F107" s="130"/>
      <c r="G107" s="130"/>
      <c r="H107" s="130"/>
      <c r="I107" s="131"/>
      <c r="J107" s="132">
        <f>J203</f>
        <v>0</v>
      </c>
      <c r="L107" s="128"/>
    </row>
    <row r="108" spans="1:31" s="2" customFormat="1" ht="21.75" customHeight="1">
      <c r="A108" s="29"/>
      <c r="B108" s="30"/>
      <c r="C108" s="29"/>
      <c r="D108" s="29"/>
      <c r="E108" s="29"/>
      <c r="F108" s="29"/>
      <c r="G108" s="29"/>
      <c r="H108" s="29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44"/>
      <c r="C109" s="45"/>
      <c r="D109" s="45"/>
      <c r="E109" s="45"/>
      <c r="F109" s="45"/>
      <c r="G109" s="45"/>
      <c r="H109" s="45"/>
      <c r="I109" s="117"/>
      <c r="J109" s="45"/>
      <c r="K109" s="45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3" spans="1:63" s="2" customFormat="1" ht="6.95" customHeight="1">
      <c r="A113" s="29"/>
      <c r="B113" s="46"/>
      <c r="C113" s="47"/>
      <c r="D113" s="47"/>
      <c r="E113" s="47"/>
      <c r="F113" s="47"/>
      <c r="G113" s="47"/>
      <c r="H113" s="47"/>
      <c r="I113" s="118"/>
      <c r="J113" s="47"/>
      <c r="K113" s="47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24.95" customHeight="1">
      <c r="A114" s="29"/>
      <c r="B114" s="30"/>
      <c r="C114" s="18" t="s">
        <v>147</v>
      </c>
      <c r="D114" s="29"/>
      <c r="E114" s="29"/>
      <c r="F114" s="29"/>
      <c r="G114" s="29"/>
      <c r="H114" s="29"/>
      <c r="I114" s="93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93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2" customHeight="1">
      <c r="A116" s="29"/>
      <c r="B116" s="30"/>
      <c r="C116" s="24" t="s">
        <v>14</v>
      </c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6.5" customHeight="1">
      <c r="A117" s="29"/>
      <c r="B117" s="30"/>
      <c r="C117" s="29"/>
      <c r="D117" s="29"/>
      <c r="E117" s="247" t="str">
        <f>E7</f>
        <v>Nová telocvičňa ZŠ M.R.Štefánika v Ivanke pri Dunaji</v>
      </c>
      <c r="F117" s="248"/>
      <c r="G117" s="248"/>
      <c r="H117" s="248"/>
      <c r="I117" s="93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2" customHeight="1">
      <c r="A118" s="29"/>
      <c r="B118" s="30"/>
      <c r="C118" s="24" t="s">
        <v>107</v>
      </c>
      <c r="D118" s="29"/>
      <c r="E118" s="29"/>
      <c r="F118" s="29"/>
      <c r="G118" s="29"/>
      <c r="H118" s="29"/>
      <c r="I118" s="93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6.5" customHeight="1">
      <c r="A119" s="29"/>
      <c r="B119" s="30"/>
      <c r="C119" s="29"/>
      <c r="D119" s="29"/>
      <c r="E119" s="229" t="str">
        <f>E9</f>
        <v>SO 201 - Spevnené plochy a parkovanie</v>
      </c>
      <c r="F119" s="246"/>
      <c r="G119" s="246"/>
      <c r="H119" s="246"/>
      <c r="I119" s="93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93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12" customHeight="1">
      <c r="A121" s="29"/>
      <c r="B121" s="30"/>
      <c r="C121" s="24" t="s">
        <v>18</v>
      </c>
      <c r="D121" s="29"/>
      <c r="E121" s="29"/>
      <c r="F121" s="22" t="str">
        <f>F12</f>
        <v>Ivanka pri Dunaji</v>
      </c>
      <c r="G121" s="29"/>
      <c r="H121" s="29"/>
      <c r="I121" s="94" t="s">
        <v>20</v>
      </c>
      <c r="J121" s="52" t="str">
        <f>IF(J12="","",J12)</f>
        <v>21. 1. 2020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6.95" customHeight="1">
      <c r="A122" s="29"/>
      <c r="B122" s="30"/>
      <c r="C122" s="29"/>
      <c r="D122" s="29"/>
      <c r="E122" s="29"/>
      <c r="F122" s="29"/>
      <c r="G122" s="29"/>
      <c r="H122" s="29"/>
      <c r="I122" s="93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25.7" customHeight="1">
      <c r="A123" s="29"/>
      <c r="B123" s="30"/>
      <c r="C123" s="24" t="s">
        <v>22</v>
      </c>
      <c r="D123" s="29"/>
      <c r="E123" s="29"/>
      <c r="F123" s="22" t="str">
        <f>E15</f>
        <v>Obec Ivanka pri Dunaji</v>
      </c>
      <c r="G123" s="29"/>
      <c r="H123" s="29"/>
      <c r="I123" s="94" t="s">
        <v>28</v>
      </c>
      <c r="J123" s="27" t="str">
        <f>E21</f>
        <v>AIS-PO s.r.o., Prešov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5.2" customHeight="1">
      <c r="A124" s="29"/>
      <c r="B124" s="30"/>
      <c r="C124" s="24" t="s">
        <v>26</v>
      </c>
      <c r="D124" s="29"/>
      <c r="E124" s="29"/>
      <c r="F124" s="22" t="str">
        <f>IF(E18="","",E18)</f>
        <v>Vyplň údaj</v>
      </c>
      <c r="G124" s="29"/>
      <c r="H124" s="29"/>
      <c r="I124" s="94" t="s">
        <v>32</v>
      </c>
      <c r="J124" s="27" t="str">
        <f>E24</f>
        <v xml:space="preserve"> 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0.35" customHeight="1">
      <c r="A125" s="29"/>
      <c r="B125" s="30"/>
      <c r="C125" s="29"/>
      <c r="D125" s="29"/>
      <c r="E125" s="29"/>
      <c r="F125" s="29"/>
      <c r="G125" s="29"/>
      <c r="H125" s="29"/>
      <c r="I125" s="93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11" customFormat="1" ht="29.25" customHeight="1">
      <c r="A126" s="133"/>
      <c r="B126" s="134"/>
      <c r="C126" s="135" t="s">
        <v>148</v>
      </c>
      <c r="D126" s="136" t="s">
        <v>60</v>
      </c>
      <c r="E126" s="136" t="s">
        <v>56</v>
      </c>
      <c r="F126" s="136" t="s">
        <v>57</v>
      </c>
      <c r="G126" s="136" t="s">
        <v>149</v>
      </c>
      <c r="H126" s="136" t="s">
        <v>150</v>
      </c>
      <c r="I126" s="137" t="s">
        <v>151</v>
      </c>
      <c r="J126" s="138" t="s">
        <v>111</v>
      </c>
      <c r="K126" s="139" t="s">
        <v>152</v>
      </c>
      <c r="L126" s="140"/>
      <c r="M126" s="59" t="s">
        <v>1</v>
      </c>
      <c r="N126" s="60" t="s">
        <v>39</v>
      </c>
      <c r="O126" s="60" t="s">
        <v>153</v>
      </c>
      <c r="P126" s="60" t="s">
        <v>154</v>
      </c>
      <c r="Q126" s="60" t="s">
        <v>155</v>
      </c>
      <c r="R126" s="60" t="s">
        <v>156</v>
      </c>
      <c r="S126" s="60" t="s">
        <v>157</v>
      </c>
      <c r="T126" s="61" t="s">
        <v>158</v>
      </c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</row>
    <row r="127" spans="1:63" s="2" customFormat="1" ht="22.9" customHeight="1">
      <c r="A127" s="29"/>
      <c r="B127" s="30"/>
      <c r="C127" s="66" t="s">
        <v>112</v>
      </c>
      <c r="D127" s="29"/>
      <c r="E127" s="29"/>
      <c r="F127" s="29"/>
      <c r="G127" s="29"/>
      <c r="H127" s="29"/>
      <c r="I127" s="93"/>
      <c r="J127" s="141">
        <f>BK127</f>
        <v>0</v>
      </c>
      <c r="K127" s="29"/>
      <c r="L127" s="30"/>
      <c r="M127" s="62"/>
      <c r="N127" s="53"/>
      <c r="O127" s="63"/>
      <c r="P127" s="142">
        <f>P128+P198</f>
        <v>0</v>
      </c>
      <c r="Q127" s="63"/>
      <c r="R127" s="142">
        <f>R128+R198</f>
        <v>1010.04803094</v>
      </c>
      <c r="S127" s="63"/>
      <c r="T127" s="143">
        <f>T128+T198</f>
        <v>5.3290000000000006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74</v>
      </c>
      <c r="AU127" s="14" t="s">
        <v>113</v>
      </c>
      <c r="BK127" s="144">
        <f>BK128+BK198</f>
        <v>0</v>
      </c>
    </row>
    <row r="128" spans="1:63" s="12" customFormat="1" ht="25.9" customHeight="1">
      <c r="B128" s="145"/>
      <c r="D128" s="146" t="s">
        <v>74</v>
      </c>
      <c r="E128" s="147" t="s">
        <v>159</v>
      </c>
      <c r="F128" s="147" t="s">
        <v>160</v>
      </c>
      <c r="I128" s="148"/>
      <c r="J128" s="149">
        <f>BK128</f>
        <v>0</v>
      </c>
      <c r="L128" s="145"/>
      <c r="M128" s="150"/>
      <c r="N128" s="151"/>
      <c r="O128" s="151"/>
      <c r="P128" s="152">
        <f>P129+P143+P151+P163+P166+P184+P196</f>
        <v>0</v>
      </c>
      <c r="Q128" s="151"/>
      <c r="R128" s="152">
        <f>R129+R143+R151+R163+R166+R184+R196</f>
        <v>1008.34174094</v>
      </c>
      <c r="S128" s="151"/>
      <c r="T128" s="153">
        <f>T129+T143+T151+T163+T166+T184+T196</f>
        <v>5.2750000000000004</v>
      </c>
      <c r="AR128" s="146" t="s">
        <v>83</v>
      </c>
      <c r="AT128" s="154" t="s">
        <v>74</v>
      </c>
      <c r="AU128" s="154" t="s">
        <v>75</v>
      </c>
      <c r="AY128" s="146" t="s">
        <v>161</v>
      </c>
      <c r="BK128" s="155">
        <f>BK129+BK143+BK151+BK163+BK166+BK184+BK196</f>
        <v>0</v>
      </c>
    </row>
    <row r="129" spans="1:65" s="12" customFormat="1" ht="22.9" customHeight="1">
      <c r="B129" s="145"/>
      <c r="D129" s="146" t="s">
        <v>74</v>
      </c>
      <c r="E129" s="156" t="s">
        <v>83</v>
      </c>
      <c r="F129" s="156" t="s">
        <v>162</v>
      </c>
      <c r="I129" s="148"/>
      <c r="J129" s="157">
        <f>BK129</f>
        <v>0</v>
      </c>
      <c r="L129" s="145"/>
      <c r="M129" s="150"/>
      <c r="N129" s="151"/>
      <c r="O129" s="151"/>
      <c r="P129" s="152">
        <f>SUM(P130:P142)</f>
        <v>0</v>
      </c>
      <c r="Q129" s="151"/>
      <c r="R129" s="152">
        <f>SUM(R130:R142)</f>
        <v>0</v>
      </c>
      <c r="S129" s="151"/>
      <c r="T129" s="153">
        <f>SUM(T130:T142)</f>
        <v>5.2750000000000004</v>
      </c>
      <c r="AR129" s="146" t="s">
        <v>83</v>
      </c>
      <c r="AT129" s="154" t="s">
        <v>74</v>
      </c>
      <c r="AU129" s="154" t="s">
        <v>83</v>
      </c>
      <c r="AY129" s="146" t="s">
        <v>161</v>
      </c>
      <c r="BK129" s="155">
        <f>SUM(BK130:BK142)</f>
        <v>0</v>
      </c>
    </row>
    <row r="130" spans="1:65" s="2" customFormat="1" ht="21.75" customHeight="1">
      <c r="A130" s="29"/>
      <c r="B130" s="158"/>
      <c r="C130" s="159" t="s">
        <v>83</v>
      </c>
      <c r="D130" s="159" t="s">
        <v>163</v>
      </c>
      <c r="E130" s="160" t="s">
        <v>1094</v>
      </c>
      <c r="F130" s="161" t="s">
        <v>1095</v>
      </c>
      <c r="G130" s="162" t="s">
        <v>234</v>
      </c>
      <c r="H130" s="163">
        <v>17</v>
      </c>
      <c r="I130" s="164"/>
      <c r="J130" s="163">
        <f t="shared" ref="J130:J142" si="0">ROUND(I130*H130,3)</f>
        <v>0</v>
      </c>
      <c r="K130" s="165"/>
      <c r="L130" s="30"/>
      <c r="M130" s="166" t="s">
        <v>1</v>
      </c>
      <c r="N130" s="167" t="s">
        <v>41</v>
      </c>
      <c r="O130" s="55"/>
      <c r="P130" s="168">
        <f t="shared" ref="P130:P142" si="1">O130*H130</f>
        <v>0</v>
      </c>
      <c r="Q130" s="168">
        <v>0</v>
      </c>
      <c r="R130" s="168">
        <f t="shared" ref="R130:R142" si="2">Q130*H130</f>
        <v>0</v>
      </c>
      <c r="S130" s="168">
        <v>0.22500000000000001</v>
      </c>
      <c r="T130" s="169">
        <f t="shared" ref="T130:T142" si="3">S130*H130</f>
        <v>3.8250000000000002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70" t="s">
        <v>167</v>
      </c>
      <c r="AT130" s="170" t="s">
        <v>163</v>
      </c>
      <c r="AU130" s="170" t="s">
        <v>168</v>
      </c>
      <c r="AY130" s="14" t="s">
        <v>161</v>
      </c>
      <c r="BE130" s="171">
        <f t="shared" ref="BE130:BE142" si="4">IF(N130="základná",J130,0)</f>
        <v>0</v>
      </c>
      <c r="BF130" s="171">
        <f t="shared" ref="BF130:BF142" si="5">IF(N130="znížená",J130,0)</f>
        <v>0</v>
      </c>
      <c r="BG130" s="171">
        <f t="shared" ref="BG130:BG142" si="6">IF(N130="zákl. prenesená",J130,0)</f>
        <v>0</v>
      </c>
      <c r="BH130" s="171">
        <f t="shared" ref="BH130:BH142" si="7">IF(N130="zníž. prenesená",J130,0)</f>
        <v>0</v>
      </c>
      <c r="BI130" s="171">
        <f t="shared" ref="BI130:BI142" si="8">IF(N130="nulová",J130,0)</f>
        <v>0</v>
      </c>
      <c r="BJ130" s="14" t="s">
        <v>168</v>
      </c>
      <c r="BK130" s="172">
        <f t="shared" ref="BK130:BK142" si="9">ROUND(I130*H130,3)</f>
        <v>0</v>
      </c>
      <c r="BL130" s="14" t="s">
        <v>167</v>
      </c>
      <c r="BM130" s="170" t="s">
        <v>1096</v>
      </c>
    </row>
    <row r="131" spans="1:65" s="2" customFormat="1" ht="21.75" customHeight="1">
      <c r="A131" s="29"/>
      <c r="B131" s="158"/>
      <c r="C131" s="159" t="s">
        <v>168</v>
      </c>
      <c r="D131" s="159" t="s">
        <v>163</v>
      </c>
      <c r="E131" s="160" t="s">
        <v>1097</v>
      </c>
      <c r="F131" s="161" t="s">
        <v>1098</v>
      </c>
      <c r="G131" s="162" t="s">
        <v>213</v>
      </c>
      <c r="H131" s="163">
        <v>10</v>
      </c>
      <c r="I131" s="164"/>
      <c r="J131" s="163">
        <f t="shared" si="0"/>
        <v>0</v>
      </c>
      <c r="K131" s="165"/>
      <c r="L131" s="30"/>
      <c r="M131" s="166" t="s">
        <v>1</v>
      </c>
      <c r="N131" s="167" t="s">
        <v>41</v>
      </c>
      <c r="O131" s="55"/>
      <c r="P131" s="168">
        <f t="shared" si="1"/>
        <v>0</v>
      </c>
      <c r="Q131" s="168">
        <v>0</v>
      </c>
      <c r="R131" s="168">
        <f t="shared" si="2"/>
        <v>0</v>
      </c>
      <c r="S131" s="168">
        <v>0.14499999999999999</v>
      </c>
      <c r="T131" s="169">
        <f t="shared" si="3"/>
        <v>1.45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70" t="s">
        <v>167</v>
      </c>
      <c r="AT131" s="170" t="s">
        <v>163</v>
      </c>
      <c r="AU131" s="170" t="s">
        <v>168</v>
      </c>
      <c r="AY131" s="14" t="s">
        <v>161</v>
      </c>
      <c r="BE131" s="171">
        <f t="shared" si="4"/>
        <v>0</v>
      </c>
      <c r="BF131" s="171">
        <f t="shared" si="5"/>
        <v>0</v>
      </c>
      <c r="BG131" s="171">
        <f t="shared" si="6"/>
        <v>0</v>
      </c>
      <c r="BH131" s="171">
        <f t="shared" si="7"/>
        <v>0</v>
      </c>
      <c r="BI131" s="171">
        <f t="shared" si="8"/>
        <v>0</v>
      </c>
      <c r="BJ131" s="14" t="s">
        <v>168</v>
      </c>
      <c r="BK131" s="172">
        <f t="shared" si="9"/>
        <v>0</v>
      </c>
      <c r="BL131" s="14" t="s">
        <v>167</v>
      </c>
      <c r="BM131" s="170" t="s">
        <v>1099</v>
      </c>
    </row>
    <row r="132" spans="1:65" s="2" customFormat="1" ht="21.75" customHeight="1">
      <c r="A132" s="29"/>
      <c r="B132" s="158"/>
      <c r="C132" s="159" t="s">
        <v>173</v>
      </c>
      <c r="D132" s="159" t="s">
        <v>163</v>
      </c>
      <c r="E132" s="160" t="s">
        <v>1100</v>
      </c>
      <c r="F132" s="161" t="s">
        <v>1101</v>
      </c>
      <c r="G132" s="162" t="s">
        <v>166</v>
      </c>
      <c r="H132" s="163">
        <v>270</v>
      </c>
      <c r="I132" s="164"/>
      <c r="J132" s="163">
        <f t="shared" si="0"/>
        <v>0</v>
      </c>
      <c r="K132" s="165"/>
      <c r="L132" s="30"/>
      <c r="M132" s="166" t="s">
        <v>1</v>
      </c>
      <c r="N132" s="167" t="s">
        <v>41</v>
      </c>
      <c r="O132" s="55"/>
      <c r="P132" s="168">
        <f t="shared" si="1"/>
        <v>0</v>
      </c>
      <c r="Q132" s="168">
        <v>0</v>
      </c>
      <c r="R132" s="168">
        <f t="shared" si="2"/>
        <v>0</v>
      </c>
      <c r="S132" s="168">
        <v>0</v>
      </c>
      <c r="T132" s="169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70" t="s">
        <v>167</v>
      </c>
      <c r="AT132" s="170" t="s">
        <v>163</v>
      </c>
      <c r="AU132" s="170" t="s">
        <v>168</v>
      </c>
      <c r="AY132" s="14" t="s">
        <v>161</v>
      </c>
      <c r="BE132" s="171">
        <f t="shared" si="4"/>
        <v>0</v>
      </c>
      <c r="BF132" s="171">
        <f t="shared" si="5"/>
        <v>0</v>
      </c>
      <c r="BG132" s="171">
        <f t="shared" si="6"/>
        <v>0</v>
      </c>
      <c r="BH132" s="171">
        <f t="shared" si="7"/>
        <v>0</v>
      </c>
      <c r="BI132" s="171">
        <f t="shared" si="8"/>
        <v>0</v>
      </c>
      <c r="BJ132" s="14" t="s">
        <v>168</v>
      </c>
      <c r="BK132" s="172">
        <f t="shared" si="9"/>
        <v>0</v>
      </c>
      <c r="BL132" s="14" t="s">
        <v>167</v>
      </c>
      <c r="BM132" s="170" t="s">
        <v>1102</v>
      </c>
    </row>
    <row r="133" spans="1:65" s="2" customFormat="1" ht="21.75" customHeight="1">
      <c r="A133" s="29"/>
      <c r="B133" s="158"/>
      <c r="C133" s="159" t="s">
        <v>167</v>
      </c>
      <c r="D133" s="159" t="s">
        <v>163</v>
      </c>
      <c r="E133" s="160" t="s">
        <v>1103</v>
      </c>
      <c r="F133" s="161" t="s">
        <v>1104</v>
      </c>
      <c r="G133" s="162" t="s">
        <v>166</v>
      </c>
      <c r="H133" s="163">
        <v>270</v>
      </c>
      <c r="I133" s="164"/>
      <c r="J133" s="163">
        <f t="shared" si="0"/>
        <v>0</v>
      </c>
      <c r="K133" s="165"/>
      <c r="L133" s="30"/>
      <c r="M133" s="166" t="s">
        <v>1</v>
      </c>
      <c r="N133" s="167" t="s">
        <v>41</v>
      </c>
      <c r="O133" s="55"/>
      <c r="P133" s="168">
        <f t="shared" si="1"/>
        <v>0</v>
      </c>
      <c r="Q133" s="168">
        <v>0</v>
      </c>
      <c r="R133" s="168">
        <f t="shared" si="2"/>
        <v>0</v>
      </c>
      <c r="S133" s="168">
        <v>0</v>
      </c>
      <c r="T133" s="16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70" t="s">
        <v>167</v>
      </c>
      <c r="AT133" s="170" t="s">
        <v>163</v>
      </c>
      <c r="AU133" s="170" t="s">
        <v>168</v>
      </c>
      <c r="AY133" s="14" t="s">
        <v>161</v>
      </c>
      <c r="BE133" s="171">
        <f t="shared" si="4"/>
        <v>0</v>
      </c>
      <c r="BF133" s="171">
        <f t="shared" si="5"/>
        <v>0</v>
      </c>
      <c r="BG133" s="171">
        <f t="shared" si="6"/>
        <v>0</v>
      </c>
      <c r="BH133" s="171">
        <f t="shared" si="7"/>
        <v>0</v>
      </c>
      <c r="BI133" s="171">
        <f t="shared" si="8"/>
        <v>0</v>
      </c>
      <c r="BJ133" s="14" t="s">
        <v>168</v>
      </c>
      <c r="BK133" s="172">
        <f t="shared" si="9"/>
        <v>0</v>
      </c>
      <c r="BL133" s="14" t="s">
        <v>167</v>
      </c>
      <c r="BM133" s="170" t="s">
        <v>1105</v>
      </c>
    </row>
    <row r="134" spans="1:65" s="2" customFormat="1" ht="21.75" customHeight="1">
      <c r="A134" s="29"/>
      <c r="B134" s="158"/>
      <c r="C134" s="159" t="s">
        <v>180</v>
      </c>
      <c r="D134" s="159" t="s">
        <v>163</v>
      </c>
      <c r="E134" s="160" t="s">
        <v>1106</v>
      </c>
      <c r="F134" s="161" t="s">
        <v>1107</v>
      </c>
      <c r="G134" s="162" t="s">
        <v>166</v>
      </c>
      <c r="H134" s="163">
        <v>5.883</v>
      </c>
      <c r="I134" s="164"/>
      <c r="J134" s="163">
        <f t="shared" si="0"/>
        <v>0</v>
      </c>
      <c r="K134" s="165"/>
      <c r="L134" s="30"/>
      <c r="M134" s="166" t="s">
        <v>1</v>
      </c>
      <c r="N134" s="167" t="s">
        <v>41</v>
      </c>
      <c r="O134" s="55"/>
      <c r="P134" s="168">
        <f t="shared" si="1"/>
        <v>0</v>
      </c>
      <c r="Q134" s="168">
        <v>0</v>
      </c>
      <c r="R134" s="168">
        <f t="shared" si="2"/>
        <v>0</v>
      </c>
      <c r="S134" s="168">
        <v>0</v>
      </c>
      <c r="T134" s="16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70" t="s">
        <v>167</v>
      </c>
      <c r="AT134" s="170" t="s">
        <v>163</v>
      </c>
      <c r="AU134" s="170" t="s">
        <v>168</v>
      </c>
      <c r="AY134" s="14" t="s">
        <v>161</v>
      </c>
      <c r="BE134" s="171">
        <f t="shared" si="4"/>
        <v>0</v>
      </c>
      <c r="BF134" s="171">
        <f t="shared" si="5"/>
        <v>0</v>
      </c>
      <c r="BG134" s="171">
        <f t="shared" si="6"/>
        <v>0</v>
      </c>
      <c r="BH134" s="171">
        <f t="shared" si="7"/>
        <v>0</v>
      </c>
      <c r="BI134" s="171">
        <f t="shared" si="8"/>
        <v>0</v>
      </c>
      <c r="BJ134" s="14" t="s">
        <v>168</v>
      </c>
      <c r="BK134" s="172">
        <f t="shared" si="9"/>
        <v>0</v>
      </c>
      <c r="BL134" s="14" t="s">
        <v>167</v>
      </c>
      <c r="BM134" s="170" t="s">
        <v>1108</v>
      </c>
    </row>
    <row r="135" spans="1:65" s="2" customFormat="1" ht="16.5" customHeight="1">
      <c r="A135" s="29"/>
      <c r="B135" s="158"/>
      <c r="C135" s="159" t="s">
        <v>184</v>
      </c>
      <c r="D135" s="159" t="s">
        <v>163</v>
      </c>
      <c r="E135" s="160" t="s">
        <v>1109</v>
      </c>
      <c r="F135" s="161" t="s">
        <v>1110</v>
      </c>
      <c r="G135" s="162" t="s">
        <v>166</v>
      </c>
      <c r="H135" s="163">
        <v>13.824</v>
      </c>
      <c r="I135" s="164"/>
      <c r="J135" s="163">
        <f t="shared" si="0"/>
        <v>0</v>
      </c>
      <c r="K135" s="165"/>
      <c r="L135" s="30"/>
      <c r="M135" s="166" t="s">
        <v>1</v>
      </c>
      <c r="N135" s="167" t="s">
        <v>41</v>
      </c>
      <c r="O135" s="55"/>
      <c r="P135" s="168">
        <f t="shared" si="1"/>
        <v>0</v>
      </c>
      <c r="Q135" s="168">
        <v>0</v>
      </c>
      <c r="R135" s="168">
        <f t="shared" si="2"/>
        <v>0</v>
      </c>
      <c r="S135" s="168">
        <v>0</v>
      </c>
      <c r="T135" s="16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70" t="s">
        <v>167</v>
      </c>
      <c r="AT135" s="170" t="s">
        <v>163</v>
      </c>
      <c r="AU135" s="170" t="s">
        <v>168</v>
      </c>
      <c r="AY135" s="14" t="s">
        <v>161</v>
      </c>
      <c r="BE135" s="171">
        <f t="shared" si="4"/>
        <v>0</v>
      </c>
      <c r="BF135" s="171">
        <f t="shared" si="5"/>
        <v>0</v>
      </c>
      <c r="BG135" s="171">
        <f t="shared" si="6"/>
        <v>0</v>
      </c>
      <c r="BH135" s="171">
        <f t="shared" si="7"/>
        <v>0</v>
      </c>
      <c r="BI135" s="171">
        <f t="shared" si="8"/>
        <v>0</v>
      </c>
      <c r="BJ135" s="14" t="s">
        <v>168</v>
      </c>
      <c r="BK135" s="172">
        <f t="shared" si="9"/>
        <v>0</v>
      </c>
      <c r="BL135" s="14" t="s">
        <v>167</v>
      </c>
      <c r="BM135" s="170" t="s">
        <v>1111</v>
      </c>
    </row>
    <row r="136" spans="1:65" s="2" customFormat="1" ht="21.75" customHeight="1">
      <c r="A136" s="29"/>
      <c r="B136" s="158"/>
      <c r="C136" s="159" t="s">
        <v>188</v>
      </c>
      <c r="D136" s="159" t="s">
        <v>163</v>
      </c>
      <c r="E136" s="160" t="s">
        <v>177</v>
      </c>
      <c r="F136" s="161" t="s">
        <v>178</v>
      </c>
      <c r="G136" s="162" t="s">
        <v>166</v>
      </c>
      <c r="H136" s="163">
        <v>289.70699999999999</v>
      </c>
      <c r="I136" s="164"/>
      <c r="J136" s="163">
        <f t="shared" si="0"/>
        <v>0</v>
      </c>
      <c r="K136" s="165"/>
      <c r="L136" s="30"/>
      <c r="M136" s="166" t="s">
        <v>1</v>
      </c>
      <c r="N136" s="167" t="s">
        <v>41</v>
      </c>
      <c r="O136" s="55"/>
      <c r="P136" s="168">
        <f t="shared" si="1"/>
        <v>0</v>
      </c>
      <c r="Q136" s="168">
        <v>0</v>
      </c>
      <c r="R136" s="168">
        <f t="shared" si="2"/>
        <v>0</v>
      </c>
      <c r="S136" s="168">
        <v>0</v>
      </c>
      <c r="T136" s="16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70" t="s">
        <v>167</v>
      </c>
      <c r="AT136" s="170" t="s">
        <v>163</v>
      </c>
      <c r="AU136" s="170" t="s">
        <v>168</v>
      </c>
      <c r="AY136" s="14" t="s">
        <v>161</v>
      </c>
      <c r="BE136" s="171">
        <f t="shared" si="4"/>
        <v>0</v>
      </c>
      <c r="BF136" s="171">
        <f t="shared" si="5"/>
        <v>0</v>
      </c>
      <c r="BG136" s="171">
        <f t="shared" si="6"/>
        <v>0</v>
      </c>
      <c r="BH136" s="171">
        <f t="shared" si="7"/>
        <v>0</v>
      </c>
      <c r="BI136" s="171">
        <f t="shared" si="8"/>
        <v>0</v>
      </c>
      <c r="BJ136" s="14" t="s">
        <v>168</v>
      </c>
      <c r="BK136" s="172">
        <f t="shared" si="9"/>
        <v>0</v>
      </c>
      <c r="BL136" s="14" t="s">
        <v>167</v>
      </c>
      <c r="BM136" s="170" t="s">
        <v>1112</v>
      </c>
    </row>
    <row r="137" spans="1:65" s="2" customFormat="1" ht="21.75" customHeight="1">
      <c r="A137" s="29"/>
      <c r="B137" s="158"/>
      <c r="C137" s="159" t="s">
        <v>192</v>
      </c>
      <c r="D137" s="159" t="s">
        <v>163</v>
      </c>
      <c r="E137" s="160" t="s">
        <v>181</v>
      </c>
      <c r="F137" s="161" t="s">
        <v>182</v>
      </c>
      <c r="G137" s="162" t="s">
        <v>166</v>
      </c>
      <c r="H137" s="163">
        <v>193.00700000000001</v>
      </c>
      <c r="I137" s="164"/>
      <c r="J137" s="163">
        <f t="shared" si="0"/>
        <v>0</v>
      </c>
      <c r="K137" s="165"/>
      <c r="L137" s="30"/>
      <c r="M137" s="166" t="s">
        <v>1</v>
      </c>
      <c r="N137" s="167" t="s">
        <v>41</v>
      </c>
      <c r="O137" s="55"/>
      <c r="P137" s="168">
        <f t="shared" si="1"/>
        <v>0</v>
      </c>
      <c r="Q137" s="168">
        <v>0</v>
      </c>
      <c r="R137" s="168">
        <f t="shared" si="2"/>
        <v>0</v>
      </c>
      <c r="S137" s="168">
        <v>0</v>
      </c>
      <c r="T137" s="16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70" t="s">
        <v>167</v>
      </c>
      <c r="AT137" s="170" t="s">
        <v>163</v>
      </c>
      <c r="AU137" s="170" t="s">
        <v>168</v>
      </c>
      <c r="AY137" s="14" t="s">
        <v>161</v>
      </c>
      <c r="BE137" s="171">
        <f t="shared" si="4"/>
        <v>0</v>
      </c>
      <c r="BF137" s="171">
        <f t="shared" si="5"/>
        <v>0</v>
      </c>
      <c r="BG137" s="171">
        <f t="shared" si="6"/>
        <v>0</v>
      </c>
      <c r="BH137" s="171">
        <f t="shared" si="7"/>
        <v>0</v>
      </c>
      <c r="BI137" s="171">
        <f t="shared" si="8"/>
        <v>0</v>
      </c>
      <c r="BJ137" s="14" t="s">
        <v>168</v>
      </c>
      <c r="BK137" s="172">
        <f t="shared" si="9"/>
        <v>0</v>
      </c>
      <c r="BL137" s="14" t="s">
        <v>167</v>
      </c>
      <c r="BM137" s="170" t="s">
        <v>1113</v>
      </c>
    </row>
    <row r="138" spans="1:65" s="2" customFormat="1" ht="33" customHeight="1">
      <c r="A138" s="29"/>
      <c r="B138" s="158"/>
      <c r="C138" s="159" t="s">
        <v>196</v>
      </c>
      <c r="D138" s="159" t="s">
        <v>163</v>
      </c>
      <c r="E138" s="160" t="s">
        <v>185</v>
      </c>
      <c r="F138" s="161" t="s">
        <v>186</v>
      </c>
      <c r="G138" s="162" t="s">
        <v>166</v>
      </c>
      <c r="H138" s="163">
        <v>3281.1190000000001</v>
      </c>
      <c r="I138" s="164"/>
      <c r="J138" s="163">
        <f t="shared" si="0"/>
        <v>0</v>
      </c>
      <c r="K138" s="165"/>
      <c r="L138" s="30"/>
      <c r="M138" s="166" t="s">
        <v>1</v>
      </c>
      <c r="N138" s="167" t="s">
        <v>41</v>
      </c>
      <c r="O138" s="55"/>
      <c r="P138" s="168">
        <f t="shared" si="1"/>
        <v>0</v>
      </c>
      <c r="Q138" s="168">
        <v>0</v>
      </c>
      <c r="R138" s="168">
        <f t="shared" si="2"/>
        <v>0</v>
      </c>
      <c r="S138" s="168">
        <v>0</v>
      </c>
      <c r="T138" s="16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70" t="s">
        <v>167</v>
      </c>
      <c r="AT138" s="170" t="s">
        <v>163</v>
      </c>
      <c r="AU138" s="170" t="s">
        <v>168</v>
      </c>
      <c r="AY138" s="14" t="s">
        <v>161</v>
      </c>
      <c r="BE138" s="171">
        <f t="shared" si="4"/>
        <v>0</v>
      </c>
      <c r="BF138" s="171">
        <f t="shared" si="5"/>
        <v>0</v>
      </c>
      <c r="BG138" s="171">
        <f t="shared" si="6"/>
        <v>0</v>
      </c>
      <c r="BH138" s="171">
        <f t="shared" si="7"/>
        <v>0</v>
      </c>
      <c r="BI138" s="171">
        <f t="shared" si="8"/>
        <v>0</v>
      </c>
      <c r="BJ138" s="14" t="s">
        <v>168</v>
      </c>
      <c r="BK138" s="172">
        <f t="shared" si="9"/>
        <v>0</v>
      </c>
      <c r="BL138" s="14" t="s">
        <v>167</v>
      </c>
      <c r="BM138" s="170" t="s">
        <v>1114</v>
      </c>
    </row>
    <row r="139" spans="1:65" s="2" customFormat="1" ht="21.75" customHeight="1">
      <c r="A139" s="29"/>
      <c r="B139" s="158"/>
      <c r="C139" s="159" t="s">
        <v>201</v>
      </c>
      <c r="D139" s="159" t="s">
        <v>163</v>
      </c>
      <c r="E139" s="160" t="s">
        <v>189</v>
      </c>
      <c r="F139" s="161" t="s">
        <v>190</v>
      </c>
      <c r="G139" s="162" t="s">
        <v>166</v>
      </c>
      <c r="H139" s="163">
        <v>96.7</v>
      </c>
      <c r="I139" s="164"/>
      <c r="J139" s="163">
        <f t="shared" si="0"/>
        <v>0</v>
      </c>
      <c r="K139" s="165"/>
      <c r="L139" s="30"/>
      <c r="M139" s="166" t="s">
        <v>1</v>
      </c>
      <c r="N139" s="167" t="s">
        <v>41</v>
      </c>
      <c r="O139" s="55"/>
      <c r="P139" s="168">
        <f t="shared" si="1"/>
        <v>0</v>
      </c>
      <c r="Q139" s="168">
        <v>0</v>
      </c>
      <c r="R139" s="168">
        <f t="shared" si="2"/>
        <v>0</v>
      </c>
      <c r="S139" s="168">
        <v>0</v>
      </c>
      <c r="T139" s="16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70" t="s">
        <v>167</v>
      </c>
      <c r="AT139" s="170" t="s">
        <v>163</v>
      </c>
      <c r="AU139" s="170" t="s">
        <v>168</v>
      </c>
      <c r="AY139" s="14" t="s">
        <v>161</v>
      </c>
      <c r="BE139" s="171">
        <f t="shared" si="4"/>
        <v>0</v>
      </c>
      <c r="BF139" s="171">
        <f t="shared" si="5"/>
        <v>0</v>
      </c>
      <c r="BG139" s="171">
        <f t="shared" si="6"/>
        <v>0</v>
      </c>
      <c r="BH139" s="171">
        <f t="shared" si="7"/>
        <v>0</v>
      </c>
      <c r="BI139" s="171">
        <f t="shared" si="8"/>
        <v>0</v>
      </c>
      <c r="BJ139" s="14" t="s">
        <v>168</v>
      </c>
      <c r="BK139" s="172">
        <f t="shared" si="9"/>
        <v>0</v>
      </c>
      <c r="BL139" s="14" t="s">
        <v>167</v>
      </c>
      <c r="BM139" s="170" t="s">
        <v>1115</v>
      </c>
    </row>
    <row r="140" spans="1:65" s="2" customFormat="1" ht="16.5" customHeight="1">
      <c r="A140" s="29"/>
      <c r="B140" s="158"/>
      <c r="C140" s="159" t="s">
        <v>205</v>
      </c>
      <c r="D140" s="159" t="s">
        <v>163</v>
      </c>
      <c r="E140" s="160" t="s">
        <v>193</v>
      </c>
      <c r="F140" s="161" t="s">
        <v>194</v>
      </c>
      <c r="G140" s="162" t="s">
        <v>166</v>
      </c>
      <c r="H140" s="163">
        <v>193.00700000000001</v>
      </c>
      <c r="I140" s="164"/>
      <c r="J140" s="163">
        <f t="shared" si="0"/>
        <v>0</v>
      </c>
      <c r="K140" s="165"/>
      <c r="L140" s="30"/>
      <c r="M140" s="166" t="s">
        <v>1</v>
      </c>
      <c r="N140" s="167" t="s">
        <v>41</v>
      </c>
      <c r="O140" s="55"/>
      <c r="P140" s="168">
        <f t="shared" si="1"/>
        <v>0</v>
      </c>
      <c r="Q140" s="168">
        <v>0</v>
      </c>
      <c r="R140" s="168">
        <f t="shared" si="2"/>
        <v>0</v>
      </c>
      <c r="S140" s="168">
        <v>0</v>
      </c>
      <c r="T140" s="16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70" t="s">
        <v>167</v>
      </c>
      <c r="AT140" s="170" t="s">
        <v>163</v>
      </c>
      <c r="AU140" s="170" t="s">
        <v>168</v>
      </c>
      <c r="AY140" s="14" t="s">
        <v>161</v>
      </c>
      <c r="BE140" s="171">
        <f t="shared" si="4"/>
        <v>0</v>
      </c>
      <c r="BF140" s="171">
        <f t="shared" si="5"/>
        <v>0</v>
      </c>
      <c r="BG140" s="171">
        <f t="shared" si="6"/>
        <v>0</v>
      </c>
      <c r="BH140" s="171">
        <f t="shared" si="7"/>
        <v>0</v>
      </c>
      <c r="BI140" s="171">
        <f t="shared" si="8"/>
        <v>0</v>
      </c>
      <c r="BJ140" s="14" t="s">
        <v>168</v>
      </c>
      <c r="BK140" s="172">
        <f t="shared" si="9"/>
        <v>0</v>
      </c>
      <c r="BL140" s="14" t="s">
        <v>167</v>
      </c>
      <c r="BM140" s="170" t="s">
        <v>1116</v>
      </c>
    </row>
    <row r="141" spans="1:65" s="2" customFormat="1" ht="21.75" customHeight="1">
      <c r="A141" s="29"/>
      <c r="B141" s="158"/>
      <c r="C141" s="159" t="s">
        <v>210</v>
      </c>
      <c r="D141" s="159" t="s">
        <v>163</v>
      </c>
      <c r="E141" s="160" t="s">
        <v>197</v>
      </c>
      <c r="F141" s="161" t="s">
        <v>198</v>
      </c>
      <c r="G141" s="162" t="s">
        <v>166</v>
      </c>
      <c r="H141" s="163">
        <v>193.00700000000001</v>
      </c>
      <c r="I141" s="164"/>
      <c r="J141" s="163">
        <f t="shared" si="0"/>
        <v>0</v>
      </c>
      <c r="K141" s="165"/>
      <c r="L141" s="30"/>
      <c r="M141" s="166" t="s">
        <v>1</v>
      </c>
      <c r="N141" s="167" t="s">
        <v>41</v>
      </c>
      <c r="O141" s="55"/>
      <c r="P141" s="168">
        <f t="shared" si="1"/>
        <v>0</v>
      </c>
      <c r="Q141" s="168">
        <v>0</v>
      </c>
      <c r="R141" s="168">
        <f t="shared" si="2"/>
        <v>0</v>
      </c>
      <c r="S141" s="168">
        <v>0</v>
      </c>
      <c r="T141" s="169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70" t="s">
        <v>167</v>
      </c>
      <c r="AT141" s="170" t="s">
        <v>163</v>
      </c>
      <c r="AU141" s="170" t="s">
        <v>168</v>
      </c>
      <c r="AY141" s="14" t="s">
        <v>161</v>
      </c>
      <c r="BE141" s="171">
        <f t="shared" si="4"/>
        <v>0</v>
      </c>
      <c r="BF141" s="171">
        <f t="shared" si="5"/>
        <v>0</v>
      </c>
      <c r="BG141" s="171">
        <f t="shared" si="6"/>
        <v>0</v>
      </c>
      <c r="BH141" s="171">
        <f t="shared" si="7"/>
        <v>0</v>
      </c>
      <c r="BI141" s="171">
        <f t="shared" si="8"/>
        <v>0</v>
      </c>
      <c r="BJ141" s="14" t="s">
        <v>168</v>
      </c>
      <c r="BK141" s="172">
        <f t="shared" si="9"/>
        <v>0</v>
      </c>
      <c r="BL141" s="14" t="s">
        <v>167</v>
      </c>
      <c r="BM141" s="170" t="s">
        <v>1117</v>
      </c>
    </row>
    <row r="142" spans="1:65" s="2" customFormat="1" ht="21.75" customHeight="1">
      <c r="A142" s="29"/>
      <c r="B142" s="158"/>
      <c r="C142" s="159" t="s">
        <v>215</v>
      </c>
      <c r="D142" s="159" t="s">
        <v>163</v>
      </c>
      <c r="E142" s="160" t="s">
        <v>1118</v>
      </c>
      <c r="F142" s="161" t="s">
        <v>1119</v>
      </c>
      <c r="G142" s="162" t="s">
        <v>234</v>
      </c>
      <c r="H142" s="163">
        <v>125</v>
      </c>
      <c r="I142" s="164"/>
      <c r="J142" s="163">
        <f t="shared" si="0"/>
        <v>0</v>
      </c>
      <c r="K142" s="165"/>
      <c r="L142" s="30"/>
      <c r="M142" s="166" t="s">
        <v>1</v>
      </c>
      <c r="N142" s="167" t="s">
        <v>41</v>
      </c>
      <c r="O142" s="55"/>
      <c r="P142" s="168">
        <f t="shared" si="1"/>
        <v>0</v>
      </c>
      <c r="Q142" s="168">
        <v>0</v>
      </c>
      <c r="R142" s="168">
        <f t="shared" si="2"/>
        <v>0</v>
      </c>
      <c r="S142" s="168">
        <v>0</v>
      </c>
      <c r="T142" s="169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70" t="s">
        <v>167</v>
      </c>
      <c r="AT142" s="170" t="s">
        <v>163</v>
      </c>
      <c r="AU142" s="170" t="s">
        <v>168</v>
      </c>
      <c r="AY142" s="14" t="s">
        <v>161</v>
      </c>
      <c r="BE142" s="171">
        <f t="shared" si="4"/>
        <v>0</v>
      </c>
      <c r="BF142" s="171">
        <f t="shared" si="5"/>
        <v>0</v>
      </c>
      <c r="BG142" s="171">
        <f t="shared" si="6"/>
        <v>0</v>
      </c>
      <c r="BH142" s="171">
        <f t="shared" si="7"/>
        <v>0</v>
      </c>
      <c r="BI142" s="171">
        <f t="shared" si="8"/>
        <v>0</v>
      </c>
      <c r="BJ142" s="14" t="s">
        <v>168</v>
      </c>
      <c r="BK142" s="172">
        <f t="shared" si="9"/>
        <v>0</v>
      </c>
      <c r="BL142" s="14" t="s">
        <v>167</v>
      </c>
      <c r="BM142" s="170" t="s">
        <v>1120</v>
      </c>
    </row>
    <row r="143" spans="1:65" s="12" customFormat="1" ht="22.9" customHeight="1">
      <c r="B143" s="145"/>
      <c r="D143" s="146" t="s">
        <v>74</v>
      </c>
      <c r="E143" s="156" t="s">
        <v>168</v>
      </c>
      <c r="F143" s="156" t="s">
        <v>200</v>
      </c>
      <c r="I143" s="148"/>
      <c r="J143" s="157">
        <f>BK143</f>
        <v>0</v>
      </c>
      <c r="L143" s="145"/>
      <c r="M143" s="150"/>
      <c r="N143" s="151"/>
      <c r="O143" s="151"/>
      <c r="P143" s="152">
        <f>SUM(P144:P150)</f>
        <v>0</v>
      </c>
      <c r="Q143" s="151"/>
      <c r="R143" s="152">
        <f>SUM(R144:R150)</f>
        <v>191.86719393999999</v>
      </c>
      <c r="S143" s="151"/>
      <c r="T143" s="153">
        <f>SUM(T144:T150)</f>
        <v>0</v>
      </c>
      <c r="AR143" s="146" t="s">
        <v>83</v>
      </c>
      <c r="AT143" s="154" t="s">
        <v>74</v>
      </c>
      <c r="AU143" s="154" t="s">
        <v>83</v>
      </c>
      <c r="AY143" s="146" t="s">
        <v>161</v>
      </c>
      <c r="BK143" s="155">
        <f>SUM(BK144:BK150)</f>
        <v>0</v>
      </c>
    </row>
    <row r="144" spans="1:65" s="2" customFormat="1" ht="21.75" customHeight="1">
      <c r="A144" s="29"/>
      <c r="B144" s="158"/>
      <c r="C144" s="159" t="s">
        <v>219</v>
      </c>
      <c r="D144" s="159" t="s">
        <v>163</v>
      </c>
      <c r="E144" s="160" t="s">
        <v>1121</v>
      </c>
      <c r="F144" s="161" t="s">
        <v>1122</v>
      </c>
      <c r="G144" s="162" t="s">
        <v>234</v>
      </c>
      <c r="H144" s="163">
        <v>456.6</v>
      </c>
      <c r="I144" s="164"/>
      <c r="J144" s="163">
        <f t="shared" ref="J144:J150" si="10">ROUND(I144*H144,3)</f>
        <v>0</v>
      </c>
      <c r="K144" s="165"/>
      <c r="L144" s="30"/>
      <c r="M144" s="166" t="s">
        <v>1</v>
      </c>
      <c r="N144" s="167" t="s">
        <v>41</v>
      </c>
      <c r="O144" s="55"/>
      <c r="P144" s="168">
        <f t="shared" ref="P144:P150" si="11">O144*H144</f>
        <v>0</v>
      </c>
      <c r="Q144" s="168">
        <v>3.5E-4</v>
      </c>
      <c r="R144" s="168">
        <f t="shared" ref="R144:R150" si="12">Q144*H144</f>
        <v>0.15981000000000001</v>
      </c>
      <c r="S144" s="168">
        <v>0</v>
      </c>
      <c r="T144" s="169">
        <f t="shared" ref="T144:T150" si="13"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70" t="s">
        <v>167</v>
      </c>
      <c r="AT144" s="170" t="s">
        <v>163</v>
      </c>
      <c r="AU144" s="170" t="s">
        <v>168</v>
      </c>
      <c r="AY144" s="14" t="s">
        <v>161</v>
      </c>
      <c r="BE144" s="171">
        <f t="shared" ref="BE144:BE150" si="14">IF(N144="základná",J144,0)</f>
        <v>0</v>
      </c>
      <c r="BF144" s="171">
        <f t="shared" ref="BF144:BF150" si="15">IF(N144="znížená",J144,0)</f>
        <v>0</v>
      </c>
      <c r="BG144" s="171">
        <f t="shared" ref="BG144:BG150" si="16">IF(N144="zákl. prenesená",J144,0)</f>
        <v>0</v>
      </c>
      <c r="BH144" s="171">
        <f t="shared" ref="BH144:BH150" si="17">IF(N144="zníž. prenesená",J144,0)</f>
        <v>0</v>
      </c>
      <c r="BI144" s="171">
        <f t="shared" ref="BI144:BI150" si="18">IF(N144="nulová",J144,0)</f>
        <v>0</v>
      </c>
      <c r="BJ144" s="14" t="s">
        <v>168</v>
      </c>
      <c r="BK144" s="172">
        <f t="shared" ref="BK144:BK150" si="19">ROUND(I144*H144,3)</f>
        <v>0</v>
      </c>
      <c r="BL144" s="14" t="s">
        <v>167</v>
      </c>
      <c r="BM144" s="170" t="s">
        <v>1123</v>
      </c>
    </row>
    <row r="145" spans="1:65" s="2" customFormat="1" ht="21.75" customHeight="1">
      <c r="A145" s="29"/>
      <c r="B145" s="158"/>
      <c r="C145" s="173" t="s">
        <v>223</v>
      </c>
      <c r="D145" s="173" t="s">
        <v>278</v>
      </c>
      <c r="E145" s="174" t="s">
        <v>1124</v>
      </c>
      <c r="F145" s="175" t="s">
        <v>1427</v>
      </c>
      <c r="G145" s="176" t="s">
        <v>234</v>
      </c>
      <c r="H145" s="177">
        <v>502.26</v>
      </c>
      <c r="I145" s="178"/>
      <c r="J145" s="177">
        <f t="shared" si="10"/>
        <v>0</v>
      </c>
      <c r="K145" s="179"/>
      <c r="L145" s="188" t="s">
        <v>1422</v>
      </c>
      <c r="M145" s="181" t="s">
        <v>1</v>
      </c>
      <c r="N145" s="182" t="s">
        <v>41</v>
      </c>
      <c r="O145" s="55"/>
      <c r="P145" s="168">
        <f t="shared" si="11"/>
        <v>0</v>
      </c>
      <c r="Q145" s="168">
        <v>2.9999999999999997E-4</v>
      </c>
      <c r="R145" s="168">
        <f t="shared" si="12"/>
        <v>0.15067799999999998</v>
      </c>
      <c r="S145" s="168">
        <v>0</v>
      </c>
      <c r="T145" s="169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70" t="s">
        <v>192</v>
      </c>
      <c r="AT145" s="170" t="s">
        <v>278</v>
      </c>
      <c r="AU145" s="170" t="s">
        <v>168</v>
      </c>
      <c r="AY145" s="14" t="s">
        <v>161</v>
      </c>
      <c r="BE145" s="171">
        <f t="shared" si="14"/>
        <v>0</v>
      </c>
      <c r="BF145" s="171">
        <f t="shared" si="15"/>
        <v>0</v>
      </c>
      <c r="BG145" s="171">
        <f t="shared" si="16"/>
        <v>0</v>
      </c>
      <c r="BH145" s="171">
        <f t="shared" si="17"/>
        <v>0</v>
      </c>
      <c r="BI145" s="171">
        <f t="shared" si="18"/>
        <v>0</v>
      </c>
      <c r="BJ145" s="14" t="s">
        <v>168</v>
      </c>
      <c r="BK145" s="172">
        <f t="shared" si="19"/>
        <v>0</v>
      </c>
      <c r="BL145" s="14" t="s">
        <v>167</v>
      </c>
      <c r="BM145" s="170" t="s">
        <v>1125</v>
      </c>
    </row>
    <row r="146" spans="1:65" s="2" customFormat="1" ht="21.75" customHeight="1">
      <c r="A146" s="29"/>
      <c r="B146" s="158"/>
      <c r="C146" s="159" t="s">
        <v>227</v>
      </c>
      <c r="D146" s="159" t="s">
        <v>163</v>
      </c>
      <c r="E146" s="160" t="s">
        <v>1126</v>
      </c>
      <c r="F146" s="161" t="s">
        <v>1127</v>
      </c>
      <c r="G146" s="162" t="s">
        <v>234</v>
      </c>
      <c r="H146" s="163">
        <v>750.2</v>
      </c>
      <c r="I146" s="164"/>
      <c r="J146" s="163">
        <f t="shared" si="10"/>
        <v>0</v>
      </c>
      <c r="K146" s="165"/>
      <c r="L146" s="30"/>
      <c r="M146" s="166" t="s">
        <v>1</v>
      </c>
      <c r="N146" s="167" t="s">
        <v>41</v>
      </c>
      <c r="O146" s="55"/>
      <c r="P146" s="168">
        <f t="shared" si="11"/>
        <v>0</v>
      </c>
      <c r="Q146" s="168">
        <v>0</v>
      </c>
      <c r="R146" s="168">
        <f t="shared" si="12"/>
        <v>0</v>
      </c>
      <c r="S146" s="168">
        <v>0</v>
      </c>
      <c r="T146" s="169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70" t="s">
        <v>167</v>
      </c>
      <c r="AT146" s="170" t="s">
        <v>163</v>
      </c>
      <c r="AU146" s="170" t="s">
        <v>168</v>
      </c>
      <c r="AY146" s="14" t="s">
        <v>161</v>
      </c>
      <c r="BE146" s="171">
        <f t="shared" si="14"/>
        <v>0</v>
      </c>
      <c r="BF146" s="171">
        <f t="shared" si="15"/>
        <v>0</v>
      </c>
      <c r="BG146" s="171">
        <f t="shared" si="16"/>
        <v>0</v>
      </c>
      <c r="BH146" s="171">
        <f t="shared" si="17"/>
        <v>0</v>
      </c>
      <c r="BI146" s="171">
        <f t="shared" si="18"/>
        <v>0</v>
      </c>
      <c r="BJ146" s="14" t="s">
        <v>168</v>
      </c>
      <c r="BK146" s="172">
        <f t="shared" si="19"/>
        <v>0</v>
      </c>
      <c r="BL146" s="14" t="s">
        <v>167</v>
      </c>
      <c r="BM146" s="170" t="s">
        <v>1128</v>
      </c>
    </row>
    <row r="147" spans="1:65" s="2" customFormat="1" ht="16.5" customHeight="1">
      <c r="A147" s="29"/>
      <c r="B147" s="158"/>
      <c r="C147" s="159" t="s">
        <v>231</v>
      </c>
      <c r="D147" s="159" t="s">
        <v>163</v>
      </c>
      <c r="E147" s="160" t="s">
        <v>1129</v>
      </c>
      <c r="F147" s="161" t="s">
        <v>1130</v>
      </c>
      <c r="G147" s="162" t="s">
        <v>166</v>
      </c>
      <c r="H147" s="163">
        <v>26.6</v>
      </c>
      <c r="I147" s="164"/>
      <c r="J147" s="163">
        <f t="shared" si="10"/>
        <v>0</v>
      </c>
      <c r="K147" s="165"/>
      <c r="L147" s="30"/>
      <c r="M147" s="166" t="s">
        <v>1</v>
      </c>
      <c r="N147" s="167" t="s">
        <v>41</v>
      </c>
      <c r="O147" s="55"/>
      <c r="P147" s="168">
        <f t="shared" si="11"/>
        <v>0</v>
      </c>
      <c r="Q147" s="168">
        <v>2.19407</v>
      </c>
      <c r="R147" s="168">
        <f t="shared" si="12"/>
        <v>58.362262000000001</v>
      </c>
      <c r="S147" s="168">
        <v>0</v>
      </c>
      <c r="T147" s="169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70" t="s">
        <v>167</v>
      </c>
      <c r="AT147" s="170" t="s">
        <v>163</v>
      </c>
      <c r="AU147" s="170" t="s">
        <v>168</v>
      </c>
      <c r="AY147" s="14" t="s">
        <v>161</v>
      </c>
      <c r="BE147" s="171">
        <f t="shared" si="14"/>
        <v>0</v>
      </c>
      <c r="BF147" s="171">
        <f t="shared" si="15"/>
        <v>0</v>
      </c>
      <c r="BG147" s="171">
        <f t="shared" si="16"/>
        <v>0</v>
      </c>
      <c r="BH147" s="171">
        <f t="shared" si="17"/>
        <v>0</v>
      </c>
      <c r="BI147" s="171">
        <f t="shared" si="18"/>
        <v>0</v>
      </c>
      <c r="BJ147" s="14" t="s">
        <v>168</v>
      </c>
      <c r="BK147" s="172">
        <f t="shared" si="19"/>
        <v>0</v>
      </c>
      <c r="BL147" s="14" t="s">
        <v>167</v>
      </c>
      <c r="BM147" s="170" t="s">
        <v>1131</v>
      </c>
    </row>
    <row r="148" spans="1:65" s="2" customFormat="1" ht="21.75" customHeight="1">
      <c r="A148" s="29"/>
      <c r="B148" s="158"/>
      <c r="C148" s="159" t="s">
        <v>236</v>
      </c>
      <c r="D148" s="159" t="s">
        <v>163</v>
      </c>
      <c r="E148" s="160" t="s">
        <v>1132</v>
      </c>
      <c r="F148" s="161" t="s">
        <v>1133</v>
      </c>
      <c r="G148" s="162" t="s">
        <v>166</v>
      </c>
      <c r="H148" s="163">
        <v>53.1</v>
      </c>
      <c r="I148" s="164"/>
      <c r="J148" s="163">
        <f t="shared" si="10"/>
        <v>0</v>
      </c>
      <c r="K148" s="165"/>
      <c r="L148" s="30"/>
      <c r="M148" s="166" t="s">
        <v>1</v>
      </c>
      <c r="N148" s="167" t="s">
        <v>41</v>
      </c>
      <c r="O148" s="55"/>
      <c r="P148" s="168">
        <f t="shared" si="11"/>
        <v>0</v>
      </c>
      <c r="Q148" s="168">
        <v>2.2151299999999998</v>
      </c>
      <c r="R148" s="168">
        <f t="shared" si="12"/>
        <v>117.623403</v>
      </c>
      <c r="S148" s="168">
        <v>0</v>
      </c>
      <c r="T148" s="169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70" t="s">
        <v>167</v>
      </c>
      <c r="AT148" s="170" t="s">
        <v>163</v>
      </c>
      <c r="AU148" s="170" t="s">
        <v>168</v>
      </c>
      <c r="AY148" s="14" t="s">
        <v>161</v>
      </c>
      <c r="BE148" s="171">
        <f t="shared" si="14"/>
        <v>0</v>
      </c>
      <c r="BF148" s="171">
        <f t="shared" si="15"/>
        <v>0</v>
      </c>
      <c r="BG148" s="171">
        <f t="shared" si="16"/>
        <v>0</v>
      </c>
      <c r="BH148" s="171">
        <f t="shared" si="17"/>
        <v>0</v>
      </c>
      <c r="BI148" s="171">
        <f t="shared" si="18"/>
        <v>0</v>
      </c>
      <c r="BJ148" s="14" t="s">
        <v>168</v>
      </c>
      <c r="BK148" s="172">
        <f t="shared" si="19"/>
        <v>0</v>
      </c>
      <c r="BL148" s="14" t="s">
        <v>167</v>
      </c>
      <c r="BM148" s="170" t="s">
        <v>1134</v>
      </c>
    </row>
    <row r="149" spans="1:65" s="2" customFormat="1" ht="16.5" customHeight="1">
      <c r="A149" s="29"/>
      <c r="B149" s="158"/>
      <c r="C149" s="159" t="s">
        <v>240</v>
      </c>
      <c r="D149" s="159" t="s">
        <v>163</v>
      </c>
      <c r="E149" s="160" t="s">
        <v>1135</v>
      </c>
      <c r="F149" s="161" t="s">
        <v>1136</v>
      </c>
      <c r="G149" s="162" t="s">
        <v>208</v>
      </c>
      <c r="H149" s="163">
        <v>2.375</v>
      </c>
      <c r="I149" s="164"/>
      <c r="J149" s="163">
        <f t="shared" si="10"/>
        <v>0</v>
      </c>
      <c r="K149" s="165"/>
      <c r="L149" s="30"/>
      <c r="M149" s="166" t="s">
        <v>1</v>
      </c>
      <c r="N149" s="167" t="s">
        <v>41</v>
      </c>
      <c r="O149" s="55"/>
      <c r="P149" s="168">
        <f t="shared" si="11"/>
        <v>0</v>
      </c>
      <c r="Q149" s="168">
        <v>1.01895</v>
      </c>
      <c r="R149" s="168">
        <f t="shared" si="12"/>
        <v>2.4200062500000001</v>
      </c>
      <c r="S149" s="168">
        <v>0</v>
      </c>
      <c r="T149" s="169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70" t="s">
        <v>167</v>
      </c>
      <c r="AT149" s="170" t="s">
        <v>163</v>
      </c>
      <c r="AU149" s="170" t="s">
        <v>168</v>
      </c>
      <c r="AY149" s="14" t="s">
        <v>161</v>
      </c>
      <c r="BE149" s="171">
        <f t="shared" si="14"/>
        <v>0</v>
      </c>
      <c r="BF149" s="171">
        <f t="shared" si="15"/>
        <v>0</v>
      </c>
      <c r="BG149" s="171">
        <f t="shared" si="16"/>
        <v>0</v>
      </c>
      <c r="BH149" s="171">
        <f t="shared" si="17"/>
        <v>0</v>
      </c>
      <c r="BI149" s="171">
        <f t="shared" si="18"/>
        <v>0</v>
      </c>
      <c r="BJ149" s="14" t="s">
        <v>168</v>
      </c>
      <c r="BK149" s="172">
        <f t="shared" si="19"/>
        <v>0</v>
      </c>
      <c r="BL149" s="14" t="s">
        <v>167</v>
      </c>
      <c r="BM149" s="170" t="s">
        <v>1137</v>
      </c>
    </row>
    <row r="150" spans="1:65" s="2" customFormat="1" ht="16.5" customHeight="1">
      <c r="A150" s="29"/>
      <c r="B150" s="158"/>
      <c r="C150" s="159" t="s">
        <v>7</v>
      </c>
      <c r="D150" s="159" t="s">
        <v>163</v>
      </c>
      <c r="E150" s="160" t="s">
        <v>1138</v>
      </c>
      <c r="F150" s="161" t="s">
        <v>1139</v>
      </c>
      <c r="G150" s="162" t="s">
        <v>166</v>
      </c>
      <c r="H150" s="163">
        <v>5.883</v>
      </c>
      <c r="I150" s="164"/>
      <c r="J150" s="163">
        <f t="shared" si="10"/>
        <v>0</v>
      </c>
      <c r="K150" s="165"/>
      <c r="L150" s="30"/>
      <c r="M150" s="166" t="s">
        <v>1</v>
      </c>
      <c r="N150" s="167" t="s">
        <v>41</v>
      </c>
      <c r="O150" s="55"/>
      <c r="P150" s="168">
        <f t="shared" si="11"/>
        <v>0</v>
      </c>
      <c r="Q150" s="168">
        <v>2.23543</v>
      </c>
      <c r="R150" s="168">
        <f t="shared" si="12"/>
        <v>13.151034689999999</v>
      </c>
      <c r="S150" s="168">
        <v>0</v>
      </c>
      <c r="T150" s="169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70" t="s">
        <v>167</v>
      </c>
      <c r="AT150" s="170" t="s">
        <v>163</v>
      </c>
      <c r="AU150" s="170" t="s">
        <v>168</v>
      </c>
      <c r="AY150" s="14" t="s">
        <v>161</v>
      </c>
      <c r="BE150" s="171">
        <f t="shared" si="14"/>
        <v>0</v>
      </c>
      <c r="BF150" s="171">
        <f t="shared" si="15"/>
        <v>0</v>
      </c>
      <c r="BG150" s="171">
        <f t="shared" si="16"/>
        <v>0</v>
      </c>
      <c r="BH150" s="171">
        <f t="shared" si="17"/>
        <v>0</v>
      </c>
      <c r="BI150" s="171">
        <f t="shared" si="18"/>
        <v>0</v>
      </c>
      <c r="BJ150" s="14" t="s">
        <v>168</v>
      </c>
      <c r="BK150" s="172">
        <f t="shared" si="19"/>
        <v>0</v>
      </c>
      <c r="BL150" s="14" t="s">
        <v>167</v>
      </c>
      <c r="BM150" s="170" t="s">
        <v>1140</v>
      </c>
    </row>
    <row r="151" spans="1:65" s="12" customFormat="1" ht="22.9" customHeight="1">
      <c r="B151" s="145"/>
      <c r="D151" s="146" t="s">
        <v>74</v>
      </c>
      <c r="E151" s="156" t="s">
        <v>173</v>
      </c>
      <c r="F151" s="156" t="s">
        <v>247</v>
      </c>
      <c r="I151" s="148"/>
      <c r="J151" s="157">
        <f>BK151</f>
        <v>0</v>
      </c>
      <c r="L151" s="145"/>
      <c r="M151" s="150"/>
      <c r="N151" s="151"/>
      <c r="O151" s="151"/>
      <c r="P151" s="152">
        <f>SUM(P152:P162)</f>
        <v>0</v>
      </c>
      <c r="Q151" s="151"/>
      <c r="R151" s="152">
        <f>SUM(R152:R162)</f>
        <v>69.016329999999996</v>
      </c>
      <c r="S151" s="151"/>
      <c r="T151" s="153">
        <f>SUM(T152:T162)</f>
        <v>0</v>
      </c>
      <c r="AR151" s="146" t="s">
        <v>83</v>
      </c>
      <c r="AT151" s="154" t="s">
        <v>74</v>
      </c>
      <c r="AU151" s="154" t="s">
        <v>83</v>
      </c>
      <c r="AY151" s="146" t="s">
        <v>161</v>
      </c>
      <c r="BK151" s="155">
        <f>SUM(BK152:BK162)</f>
        <v>0</v>
      </c>
    </row>
    <row r="152" spans="1:65" s="2" customFormat="1" ht="21.75" customHeight="1">
      <c r="A152" s="29"/>
      <c r="B152" s="158"/>
      <c r="C152" s="159" t="s">
        <v>248</v>
      </c>
      <c r="D152" s="159" t="s">
        <v>163</v>
      </c>
      <c r="E152" s="160" t="s">
        <v>1141</v>
      </c>
      <c r="F152" s="161" t="s">
        <v>1428</v>
      </c>
      <c r="G152" s="162" t="s">
        <v>234</v>
      </c>
      <c r="H152" s="163">
        <v>130.19999999999999</v>
      </c>
      <c r="I152" s="164"/>
      <c r="J152" s="163">
        <f t="shared" ref="J152:J162" si="20">ROUND(I152*H152,3)</f>
        <v>0</v>
      </c>
      <c r="K152" s="165"/>
      <c r="L152" s="189" t="s">
        <v>1422</v>
      </c>
      <c r="M152" s="166" t="s">
        <v>1</v>
      </c>
      <c r="N152" s="167" t="s">
        <v>41</v>
      </c>
      <c r="O152" s="55"/>
      <c r="P152" s="168">
        <f t="shared" ref="P152:P162" si="21">O152*H152</f>
        <v>0</v>
      </c>
      <c r="Q152" s="168">
        <v>0.43314999999999998</v>
      </c>
      <c r="R152" s="168">
        <f t="shared" ref="R152:R162" si="22">Q152*H152</f>
        <v>56.396129999999992</v>
      </c>
      <c r="S152" s="168">
        <v>0</v>
      </c>
      <c r="T152" s="169">
        <f t="shared" ref="T152:T162" si="2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0" t="s">
        <v>167</v>
      </c>
      <c r="AT152" s="170" t="s">
        <v>163</v>
      </c>
      <c r="AU152" s="170" t="s">
        <v>168</v>
      </c>
      <c r="AY152" s="14" t="s">
        <v>161</v>
      </c>
      <c r="BE152" s="171">
        <f t="shared" ref="BE152:BE162" si="24">IF(N152="základná",J152,0)</f>
        <v>0</v>
      </c>
      <c r="BF152" s="171">
        <f t="shared" ref="BF152:BF162" si="25">IF(N152="znížená",J152,0)</f>
        <v>0</v>
      </c>
      <c r="BG152" s="171">
        <f t="shared" ref="BG152:BG162" si="26">IF(N152="zákl. prenesená",J152,0)</f>
        <v>0</v>
      </c>
      <c r="BH152" s="171">
        <f t="shared" ref="BH152:BH162" si="27">IF(N152="zníž. prenesená",J152,0)</f>
        <v>0</v>
      </c>
      <c r="BI152" s="171">
        <f t="shared" ref="BI152:BI162" si="28">IF(N152="nulová",J152,0)</f>
        <v>0</v>
      </c>
      <c r="BJ152" s="14" t="s">
        <v>168</v>
      </c>
      <c r="BK152" s="172">
        <f t="shared" ref="BK152:BK162" si="29">ROUND(I152*H152,3)</f>
        <v>0</v>
      </c>
      <c r="BL152" s="14" t="s">
        <v>167</v>
      </c>
      <c r="BM152" s="170" t="s">
        <v>1142</v>
      </c>
    </row>
    <row r="153" spans="1:65" s="2" customFormat="1" ht="21.75" customHeight="1">
      <c r="A153" s="29"/>
      <c r="B153" s="158"/>
      <c r="C153" s="159" t="s">
        <v>252</v>
      </c>
      <c r="D153" s="159" t="s">
        <v>163</v>
      </c>
      <c r="E153" s="160" t="s">
        <v>1143</v>
      </c>
      <c r="F153" s="161" t="s">
        <v>1144</v>
      </c>
      <c r="G153" s="162" t="s">
        <v>255</v>
      </c>
      <c r="H153" s="163">
        <v>10</v>
      </c>
      <c r="I153" s="164"/>
      <c r="J153" s="163">
        <f t="shared" si="20"/>
        <v>0</v>
      </c>
      <c r="K153" s="165"/>
      <c r="L153" s="30"/>
      <c r="M153" s="166" t="s">
        <v>1</v>
      </c>
      <c r="N153" s="167" t="s">
        <v>41</v>
      </c>
      <c r="O153" s="55"/>
      <c r="P153" s="168">
        <f t="shared" si="21"/>
        <v>0</v>
      </c>
      <c r="Q153" s="168">
        <v>0</v>
      </c>
      <c r="R153" s="168">
        <f t="shared" si="22"/>
        <v>0</v>
      </c>
      <c r="S153" s="168">
        <v>0</v>
      </c>
      <c r="T153" s="169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70" t="s">
        <v>167</v>
      </c>
      <c r="AT153" s="170" t="s">
        <v>163</v>
      </c>
      <c r="AU153" s="170" t="s">
        <v>168</v>
      </c>
      <c r="AY153" s="14" t="s">
        <v>161</v>
      </c>
      <c r="BE153" s="171">
        <f t="shared" si="24"/>
        <v>0</v>
      </c>
      <c r="BF153" s="171">
        <f t="shared" si="25"/>
        <v>0</v>
      </c>
      <c r="BG153" s="171">
        <f t="shared" si="26"/>
        <v>0</v>
      </c>
      <c r="BH153" s="171">
        <f t="shared" si="27"/>
        <v>0</v>
      </c>
      <c r="BI153" s="171">
        <f t="shared" si="28"/>
        <v>0</v>
      </c>
      <c r="BJ153" s="14" t="s">
        <v>168</v>
      </c>
      <c r="BK153" s="172">
        <f t="shared" si="29"/>
        <v>0</v>
      </c>
      <c r="BL153" s="14" t="s">
        <v>167</v>
      </c>
      <c r="BM153" s="170" t="s">
        <v>1145</v>
      </c>
    </row>
    <row r="154" spans="1:65" s="2" customFormat="1" ht="21.75" customHeight="1">
      <c r="A154" s="29"/>
      <c r="B154" s="158"/>
      <c r="C154" s="173" t="s">
        <v>257</v>
      </c>
      <c r="D154" s="173" t="s">
        <v>278</v>
      </c>
      <c r="E154" s="174" t="s">
        <v>1146</v>
      </c>
      <c r="F154" s="175" t="s">
        <v>1147</v>
      </c>
      <c r="G154" s="176" t="s">
        <v>255</v>
      </c>
      <c r="H154" s="177">
        <v>10</v>
      </c>
      <c r="I154" s="178"/>
      <c r="J154" s="177">
        <f t="shared" si="20"/>
        <v>0</v>
      </c>
      <c r="K154" s="179"/>
      <c r="L154" s="180"/>
      <c r="M154" s="181" t="s">
        <v>1</v>
      </c>
      <c r="N154" s="182" t="s">
        <v>41</v>
      </c>
      <c r="O154" s="55"/>
      <c r="P154" s="168">
        <f t="shared" si="21"/>
        <v>0</v>
      </c>
      <c r="Q154" s="168">
        <v>7.0000000000000007E-2</v>
      </c>
      <c r="R154" s="168">
        <f t="shared" si="22"/>
        <v>0.70000000000000007</v>
      </c>
      <c r="S154" s="168">
        <v>0</v>
      </c>
      <c r="T154" s="169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0" t="s">
        <v>192</v>
      </c>
      <c r="AT154" s="170" t="s">
        <v>278</v>
      </c>
      <c r="AU154" s="170" t="s">
        <v>168</v>
      </c>
      <c r="AY154" s="14" t="s">
        <v>161</v>
      </c>
      <c r="BE154" s="171">
        <f t="shared" si="24"/>
        <v>0</v>
      </c>
      <c r="BF154" s="171">
        <f t="shared" si="25"/>
        <v>0</v>
      </c>
      <c r="BG154" s="171">
        <f t="shared" si="26"/>
        <v>0</v>
      </c>
      <c r="BH154" s="171">
        <f t="shared" si="27"/>
        <v>0</v>
      </c>
      <c r="BI154" s="171">
        <f t="shared" si="28"/>
        <v>0</v>
      </c>
      <c r="BJ154" s="14" t="s">
        <v>168</v>
      </c>
      <c r="BK154" s="172">
        <f t="shared" si="29"/>
        <v>0</v>
      </c>
      <c r="BL154" s="14" t="s">
        <v>167</v>
      </c>
      <c r="BM154" s="170" t="s">
        <v>1148</v>
      </c>
    </row>
    <row r="155" spans="1:65" s="2" customFormat="1" ht="16.5" customHeight="1">
      <c r="A155" s="29"/>
      <c r="B155" s="158"/>
      <c r="C155" s="173" t="s">
        <v>261</v>
      </c>
      <c r="D155" s="173" t="s">
        <v>278</v>
      </c>
      <c r="E155" s="174" t="s">
        <v>1149</v>
      </c>
      <c r="F155" s="175" t="s">
        <v>1150</v>
      </c>
      <c r="G155" s="176" t="s">
        <v>255</v>
      </c>
      <c r="H155" s="177">
        <v>10</v>
      </c>
      <c r="I155" s="178"/>
      <c r="J155" s="177">
        <f t="shared" si="20"/>
        <v>0</v>
      </c>
      <c r="K155" s="179"/>
      <c r="L155" s="180"/>
      <c r="M155" s="181" t="s">
        <v>1</v>
      </c>
      <c r="N155" s="182" t="s">
        <v>41</v>
      </c>
      <c r="O155" s="55"/>
      <c r="P155" s="168">
        <f t="shared" si="21"/>
        <v>0</v>
      </c>
      <c r="Q155" s="168">
        <v>7.0000000000000007E-2</v>
      </c>
      <c r="R155" s="168">
        <f t="shared" si="22"/>
        <v>0.70000000000000007</v>
      </c>
      <c r="S155" s="168">
        <v>0</v>
      </c>
      <c r="T155" s="169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0" t="s">
        <v>192</v>
      </c>
      <c r="AT155" s="170" t="s">
        <v>278</v>
      </c>
      <c r="AU155" s="170" t="s">
        <v>168</v>
      </c>
      <c r="AY155" s="14" t="s">
        <v>161</v>
      </c>
      <c r="BE155" s="171">
        <f t="shared" si="24"/>
        <v>0</v>
      </c>
      <c r="BF155" s="171">
        <f t="shared" si="25"/>
        <v>0</v>
      </c>
      <c r="BG155" s="171">
        <f t="shared" si="26"/>
        <v>0</v>
      </c>
      <c r="BH155" s="171">
        <f t="shared" si="27"/>
        <v>0</v>
      </c>
      <c r="BI155" s="171">
        <f t="shared" si="28"/>
        <v>0</v>
      </c>
      <c r="BJ155" s="14" t="s">
        <v>168</v>
      </c>
      <c r="BK155" s="172">
        <f t="shared" si="29"/>
        <v>0</v>
      </c>
      <c r="BL155" s="14" t="s">
        <v>167</v>
      </c>
      <c r="BM155" s="170" t="s">
        <v>1151</v>
      </c>
    </row>
    <row r="156" spans="1:65" s="2" customFormat="1" ht="21.75" customHeight="1">
      <c r="A156" s="29"/>
      <c r="B156" s="158"/>
      <c r="C156" s="173" t="s">
        <v>265</v>
      </c>
      <c r="D156" s="173" t="s">
        <v>278</v>
      </c>
      <c r="E156" s="174" t="s">
        <v>1152</v>
      </c>
      <c r="F156" s="175" t="s">
        <v>1429</v>
      </c>
      <c r="G156" s="176" t="s">
        <v>255</v>
      </c>
      <c r="H156" s="177">
        <v>4</v>
      </c>
      <c r="I156" s="178"/>
      <c r="J156" s="177">
        <f t="shared" si="20"/>
        <v>0</v>
      </c>
      <c r="K156" s="179"/>
      <c r="L156" s="188" t="s">
        <v>1422</v>
      </c>
      <c r="M156" s="181" t="s">
        <v>1</v>
      </c>
      <c r="N156" s="182" t="s">
        <v>41</v>
      </c>
      <c r="O156" s="55"/>
      <c r="P156" s="168">
        <f t="shared" si="21"/>
        <v>0</v>
      </c>
      <c r="Q156" s="168">
        <v>7.0000000000000007E-2</v>
      </c>
      <c r="R156" s="168">
        <f t="shared" si="22"/>
        <v>0.28000000000000003</v>
      </c>
      <c r="S156" s="168">
        <v>0</v>
      </c>
      <c r="T156" s="169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0" t="s">
        <v>192</v>
      </c>
      <c r="AT156" s="170" t="s">
        <v>278</v>
      </c>
      <c r="AU156" s="170" t="s">
        <v>168</v>
      </c>
      <c r="AY156" s="14" t="s">
        <v>161</v>
      </c>
      <c r="BE156" s="171">
        <f t="shared" si="24"/>
        <v>0</v>
      </c>
      <c r="BF156" s="171">
        <f t="shared" si="25"/>
        <v>0</v>
      </c>
      <c r="BG156" s="171">
        <f t="shared" si="26"/>
        <v>0</v>
      </c>
      <c r="BH156" s="171">
        <f t="shared" si="27"/>
        <v>0</v>
      </c>
      <c r="BI156" s="171">
        <f t="shared" si="28"/>
        <v>0</v>
      </c>
      <c r="BJ156" s="14" t="s">
        <v>168</v>
      </c>
      <c r="BK156" s="172">
        <f t="shared" si="29"/>
        <v>0</v>
      </c>
      <c r="BL156" s="14" t="s">
        <v>167</v>
      </c>
      <c r="BM156" s="170" t="s">
        <v>1153</v>
      </c>
    </row>
    <row r="157" spans="1:65" s="2" customFormat="1" ht="21.75" customHeight="1">
      <c r="A157" s="29"/>
      <c r="B157" s="158"/>
      <c r="C157" s="194" t="s">
        <v>269</v>
      </c>
      <c r="D157" s="194" t="s">
        <v>163</v>
      </c>
      <c r="E157" s="195" t="s">
        <v>1154</v>
      </c>
      <c r="F157" s="196" t="s">
        <v>1155</v>
      </c>
      <c r="G157" s="197" t="s">
        <v>255</v>
      </c>
      <c r="H157" s="198">
        <v>40</v>
      </c>
      <c r="I157" s="198"/>
      <c r="J157" s="163">
        <f t="shared" si="20"/>
        <v>0</v>
      </c>
      <c r="K157" s="165"/>
      <c r="L157" s="30"/>
      <c r="M157" s="166" t="s">
        <v>1</v>
      </c>
      <c r="N157" s="167" t="s">
        <v>41</v>
      </c>
      <c r="O157" s="55"/>
      <c r="P157" s="168">
        <f t="shared" si="21"/>
        <v>0</v>
      </c>
      <c r="Q157" s="168">
        <v>6.3E-3</v>
      </c>
      <c r="R157" s="168">
        <f t="shared" si="22"/>
        <v>0.252</v>
      </c>
      <c r="S157" s="168">
        <v>0</v>
      </c>
      <c r="T157" s="169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0" t="s">
        <v>167</v>
      </c>
      <c r="AT157" s="170" t="s">
        <v>163</v>
      </c>
      <c r="AU157" s="170" t="s">
        <v>168</v>
      </c>
      <c r="AY157" s="14" t="s">
        <v>161</v>
      </c>
      <c r="BE157" s="171">
        <f t="shared" si="24"/>
        <v>0</v>
      </c>
      <c r="BF157" s="171">
        <f t="shared" si="25"/>
        <v>0</v>
      </c>
      <c r="BG157" s="171">
        <f t="shared" si="26"/>
        <v>0</v>
      </c>
      <c r="BH157" s="171">
        <f t="shared" si="27"/>
        <v>0</v>
      </c>
      <c r="BI157" s="171">
        <f t="shared" si="28"/>
        <v>0</v>
      </c>
      <c r="BJ157" s="14" t="s">
        <v>168</v>
      </c>
      <c r="BK157" s="172">
        <f t="shared" si="29"/>
        <v>0</v>
      </c>
      <c r="BL157" s="14" t="s">
        <v>167</v>
      </c>
      <c r="BM157" s="170" t="s">
        <v>1156</v>
      </c>
    </row>
    <row r="158" spans="1:65" s="2" customFormat="1" ht="21.75" customHeight="1">
      <c r="A158" s="29"/>
      <c r="B158" s="158"/>
      <c r="C158" s="201" t="s">
        <v>273</v>
      </c>
      <c r="D158" s="201" t="s">
        <v>278</v>
      </c>
      <c r="E158" s="202" t="s">
        <v>1157</v>
      </c>
      <c r="F158" s="203" t="s">
        <v>1430</v>
      </c>
      <c r="G158" s="204" t="s">
        <v>255</v>
      </c>
      <c r="H158" s="205">
        <v>40</v>
      </c>
      <c r="I158" s="205"/>
      <c r="J158" s="177">
        <f t="shared" si="20"/>
        <v>0</v>
      </c>
      <c r="K158" s="179"/>
      <c r="L158" s="188" t="s">
        <v>1422</v>
      </c>
      <c r="M158" s="181" t="s">
        <v>1</v>
      </c>
      <c r="N158" s="182" t="s">
        <v>41</v>
      </c>
      <c r="O158" s="55"/>
      <c r="P158" s="168">
        <f t="shared" si="21"/>
        <v>0</v>
      </c>
      <c r="Q158" s="168">
        <v>7.4999999999999997E-2</v>
      </c>
      <c r="R158" s="168">
        <f t="shared" si="22"/>
        <v>3</v>
      </c>
      <c r="S158" s="168">
        <v>0</v>
      </c>
      <c r="T158" s="169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70" t="s">
        <v>192</v>
      </c>
      <c r="AT158" s="170" t="s">
        <v>278</v>
      </c>
      <c r="AU158" s="170" t="s">
        <v>168</v>
      </c>
      <c r="AY158" s="14" t="s">
        <v>161</v>
      </c>
      <c r="BE158" s="171">
        <f t="shared" si="24"/>
        <v>0</v>
      </c>
      <c r="BF158" s="171">
        <f t="shared" si="25"/>
        <v>0</v>
      </c>
      <c r="BG158" s="171">
        <f t="shared" si="26"/>
        <v>0</v>
      </c>
      <c r="BH158" s="171">
        <f t="shared" si="27"/>
        <v>0</v>
      </c>
      <c r="BI158" s="171">
        <f t="shared" si="28"/>
        <v>0</v>
      </c>
      <c r="BJ158" s="14" t="s">
        <v>168</v>
      </c>
      <c r="BK158" s="172">
        <f t="shared" si="29"/>
        <v>0</v>
      </c>
      <c r="BL158" s="14" t="s">
        <v>167</v>
      </c>
      <c r="BM158" s="170" t="s">
        <v>1158</v>
      </c>
    </row>
    <row r="159" spans="1:65" s="2" customFormat="1" ht="21.75" customHeight="1">
      <c r="A159" s="29"/>
      <c r="B159" s="158"/>
      <c r="C159" s="173" t="s">
        <v>277</v>
      </c>
      <c r="D159" s="173" t="s">
        <v>278</v>
      </c>
      <c r="E159" s="174" t="s">
        <v>1159</v>
      </c>
      <c r="F159" s="175" t="s">
        <v>1431</v>
      </c>
      <c r="G159" s="176" t="s">
        <v>255</v>
      </c>
      <c r="H159" s="177">
        <v>8</v>
      </c>
      <c r="I159" s="178"/>
      <c r="J159" s="177">
        <f t="shared" si="20"/>
        <v>0</v>
      </c>
      <c r="K159" s="179"/>
      <c r="L159" s="188" t="s">
        <v>1422</v>
      </c>
      <c r="M159" s="181" t="s">
        <v>1</v>
      </c>
      <c r="N159" s="182" t="s">
        <v>41</v>
      </c>
      <c r="O159" s="55"/>
      <c r="P159" s="168">
        <f t="shared" si="21"/>
        <v>0</v>
      </c>
      <c r="Q159" s="168">
        <v>7.4999999999999997E-2</v>
      </c>
      <c r="R159" s="168">
        <f t="shared" si="22"/>
        <v>0.6</v>
      </c>
      <c r="S159" s="168">
        <v>0</v>
      </c>
      <c r="T159" s="169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0" t="s">
        <v>192</v>
      </c>
      <c r="AT159" s="170" t="s">
        <v>278</v>
      </c>
      <c r="AU159" s="170" t="s">
        <v>168</v>
      </c>
      <c r="AY159" s="14" t="s">
        <v>161</v>
      </c>
      <c r="BE159" s="171">
        <f t="shared" si="24"/>
        <v>0</v>
      </c>
      <c r="BF159" s="171">
        <f t="shared" si="25"/>
        <v>0</v>
      </c>
      <c r="BG159" s="171">
        <f t="shared" si="26"/>
        <v>0</v>
      </c>
      <c r="BH159" s="171">
        <f t="shared" si="27"/>
        <v>0</v>
      </c>
      <c r="BI159" s="171">
        <f t="shared" si="28"/>
        <v>0</v>
      </c>
      <c r="BJ159" s="14" t="s">
        <v>168</v>
      </c>
      <c r="BK159" s="172">
        <f t="shared" si="29"/>
        <v>0</v>
      </c>
      <c r="BL159" s="14" t="s">
        <v>167</v>
      </c>
      <c r="BM159" s="170" t="s">
        <v>1160</v>
      </c>
    </row>
    <row r="160" spans="1:65" s="2" customFormat="1" ht="16.5" customHeight="1">
      <c r="A160" s="29"/>
      <c r="B160" s="158"/>
      <c r="C160" s="159" t="s">
        <v>282</v>
      </c>
      <c r="D160" s="159" t="s">
        <v>163</v>
      </c>
      <c r="E160" s="160" t="s">
        <v>1161</v>
      </c>
      <c r="F160" s="161" t="s">
        <v>1162</v>
      </c>
      <c r="G160" s="162" t="s">
        <v>255</v>
      </c>
      <c r="H160" s="163">
        <v>14</v>
      </c>
      <c r="I160" s="164"/>
      <c r="J160" s="163">
        <f t="shared" si="20"/>
        <v>0</v>
      </c>
      <c r="K160" s="165"/>
      <c r="L160" s="30"/>
      <c r="M160" s="166" t="s">
        <v>1</v>
      </c>
      <c r="N160" s="167" t="s">
        <v>41</v>
      </c>
      <c r="O160" s="55"/>
      <c r="P160" s="168">
        <f t="shared" si="21"/>
        <v>0</v>
      </c>
      <c r="Q160" s="168">
        <v>6.3E-3</v>
      </c>
      <c r="R160" s="168">
        <f t="shared" si="22"/>
        <v>8.8200000000000001E-2</v>
      </c>
      <c r="S160" s="168">
        <v>0</v>
      </c>
      <c r="T160" s="169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70" t="s">
        <v>167</v>
      </c>
      <c r="AT160" s="170" t="s">
        <v>163</v>
      </c>
      <c r="AU160" s="170" t="s">
        <v>168</v>
      </c>
      <c r="AY160" s="14" t="s">
        <v>161</v>
      </c>
      <c r="BE160" s="171">
        <f t="shared" si="24"/>
        <v>0</v>
      </c>
      <c r="BF160" s="171">
        <f t="shared" si="25"/>
        <v>0</v>
      </c>
      <c r="BG160" s="171">
        <f t="shared" si="26"/>
        <v>0</v>
      </c>
      <c r="BH160" s="171">
        <f t="shared" si="27"/>
        <v>0</v>
      </c>
      <c r="BI160" s="171">
        <f t="shared" si="28"/>
        <v>0</v>
      </c>
      <c r="BJ160" s="14" t="s">
        <v>168</v>
      </c>
      <c r="BK160" s="172">
        <f t="shared" si="29"/>
        <v>0</v>
      </c>
      <c r="BL160" s="14" t="s">
        <v>167</v>
      </c>
      <c r="BM160" s="170" t="s">
        <v>1163</v>
      </c>
    </row>
    <row r="161" spans="1:65" s="2" customFormat="1" ht="21.75" customHeight="1">
      <c r="A161" s="29"/>
      <c r="B161" s="158"/>
      <c r="C161" s="173" t="s">
        <v>286</v>
      </c>
      <c r="D161" s="173" t="s">
        <v>278</v>
      </c>
      <c r="E161" s="174" t="s">
        <v>1164</v>
      </c>
      <c r="F161" s="175" t="s">
        <v>1165</v>
      </c>
      <c r="G161" s="176" t="s">
        <v>255</v>
      </c>
      <c r="H161" s="177">
        <v>14</v>
      </c>
      <c r="I161" s="178"/>
      <c r="J161" s="177">
        <f t="shared" si="20"/>
        <v>0</v>
      </c>
      <c r="K161" s="179"/>
      <c r="L161" s="180"/>
      <c r="M161" s="181" t="s">
        <v>1</v>
      </c>
      <c r="N161" s="182" t="s">
        <v>41</v>
      </c>
      <c r="O161" s="55"/>
      <c r="P161" s="168">
        <f t="shared" si="21"/>
        <v>0</v>
      </c>
      <c r="Q161" s="168">
        <v>0.1</v>
      </c>
      <c r="R161" s="168">
        <f t="shared" si="22"/>
        <v>1.4000000000000001</v>
      </c>
      <c r="S161" s="168">
        <v>0</v>
      </c>
      <c r="T161" s="169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70" t="s">
        <v>192</v>
      </c>
      <c r="AT161" s="170" t="s">
        <v>278</v>
      </c>
      <c r="AU161" s="170" t="s">
        <v>168</v>
      </c>
      <c r="AY161" s="14" t="s">
        <v>161</v>
      </c>
      <c r="BE161" s="171">
        <f t="shared" si="24"/>
        <v>0</v>
      </c>
      <c r="BF161" s="171">
        <f t="shared" si="25"/>
        <v>0</v>
      </c>
      <c r="BG161" s="171">
        <f t="shared" si="26"/>
        <v>0</v>
      </c>
      <c r="BH161" s="171">
        <f t="shared" si="27"/>
        <v>0</v>
      </c>
      <c r="BI161" s="171">
        <f t="shared" si="28"/>
        <v>0</v>
      </c>
      <c r="BJ161" s="14" t="s">
        <v>168</v>
      </c>
      <c r="BK161" s="172">
        <f t="shared" si="29"/>
        <v>0</v>
      </c>
      <c r="BL161" s="14" t="s">
        <v>167</v>
      </c>
      <c r="BM161" s="170" t="s">
        <v>1166</v>
      </c>
    </row>
    <row r="162" spans="1:65" s="2" customFormat="1" ht="16.5" customHeight="1">
      <c r="A162" s="29"/>
      <c r="B162" s="158"/>
      <c r="C162" s="173" t="s">
        <v>290</v>
      </c>
      <c r="D162" s="173" t="s">
        <v>278</v>
      </c>
      <c r="E162" s="174" t="s">
        <v>1167</v>
      </c>
      <c r="F162" s="175" t="s">
        <v>1168</v>
      </c>
      <c r="G162" s="176" t="s">
        <v>255</v>
      </c>
      <c r="H162" s="177">
        <v>56</v>
      </c>
      <c r="I162" s="178"/>
      <c r="J162" s="177">
        <f t="shared" si="20"/>
        <v>0</v>
      </c>
      <c r="K162" s="179"/>
      <c r="L162" s="180"/>
      <c r="M162" s="181" t="s">
        <v>1</v>
      </c>
      <c r="N162" s="182" t="s">
        <v>41</v>
      </c>
      <c r="O162" s="55"/>
      <c r="P162" s="168">
        <f t="shared" si="21"/>
        <v>0</v>
      </c>
      <c r="Q162" s="168">
        <v>0.1</v>
      </c>
      <c r="R162" s="168">
        <f t="shared" si="22"/>
        <v>5.6000000000000005</v>
      </c>
      <c r="S162" s="168">
        <v>0</v>
      </c>
      <c r="T162" s="169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70" t="s">
        <v>192</v>
      </c>
      <c r="AT162" s="170" t="s">
        <v>278</v>
      </c>
      <c r="AU162" s="170" t="s">
        <v>168</v>
      </c>
      <c r="AY162" s="14" t="s">
        <v>161</v>
      </c>
      <c r="BE162" s="171">
        <f t="shared" si="24"/>
        <v>0</v>
      </c>
      <c r="BF162" s="171">
        <f t="shared" si="25"/>
        <v>0</v>
      </c>
      <c r="BG162" s="171">
        <f t="shared" si="26"/>
        <v>0</v>
      </c>
      <c r="BH162" s="171">
        <f t="shared" si="27"/>
        <v>0</v>
      </c>
      <c r="BI162" s="171">
        <f t="shared" si="28"/>
        <v>0</v>
      </c>
      <c r="BJ162" s="14" t="s">
        <v>168</v>
      </c>
      <c r="BK162" s="172">
        <f t="shared" si="29"/>
        <v>0</v>
      </c>
      <c r="BL162" s="14" t="s">
        <v>167</v>
      </c>
      <c r="BM162" s="170" t="s">
        <v>1169</v>
      </c>
    </row>
    <row r="163" spans="1:65" s="12" customFormat="1" ht="22.9" customHeight="1">
      <c r="B163" s="145"/>
      <c r="D163" s="146" t="s">
        <v>74</v>
      </c>
      <c r="E163" s="156" t="s">
        <v>167</v>
      </c>
      <c r="F163" s="156" t="s">
        <v>311</v>
      </c>
      <c r="I163" s="148"/>
      <c r="J163" s="157">
        <f>BK163</f>
        <v>0</v>
      </c>
      <c r="L163" s="145"/>
      <c r="M163" s="150"/>
      <c r="N163" s="151"/>
      <c r="O163" s="151"/>
      <c r="P163" s="152">
        <f>SUM(P164:P165)</f>
        <v>0</v>
      </c>
      <c r="Q163" s="151"/>
      <c r="R163" s="152">
        <f>SUM(R164:R165)</f>
        <v>4.8727599999999995</v>
      </c>
      <c r="S163" s="151"/>
      <c r="T163" s="153">
        <f>SUM(T164:T165)</f>
        <v>0</v>
      </c>
      <c r="AR163" s="146" t="s">
        <v>83</v>
      </c>
      <c r="AT163" s="154" t="s">
        <v>74</v>
      </c>
      <c r="AU163" s="154" t="s">
        <v>83</v>
      </c>
      <c r="AY163" s="146" t="s">
        <v>161</v>
      </c>
      <c r="BK163" s="155">
        <f>SUM(BK164:BK165)</f>
        <v>0</v>
      </c>
    </row>
    <row r="164" spans="1:65" s="2" customFormat="1" ht="21.75" customHeight="1">
      <c r="A164" s="29"/>
      <c r="B164" s="158"/>
      <c r="C164" s="194" t="s">
        <v>295</v>
      </c>
      <c r="D164" s="194" t="s">
        <v>163</v>
      </c>
      <c r="E164" s="195" t="s">
        <v>1170</v>
      </c>
      <c r="F164" s="196" t="s">
        <v>1171</v>
      </c>
      <c r="G164" s="197" t="s">
        <v>255</v>
      </c>
      <c r="H164" s="198">
        <v>86</v>
      </c>
      <c r="I164" s="198"/>
      <c r="J164" s="163">
        <f>ROUND(I164*H164,3)</f>
        <v>0</v>
      </c>
      <c r="K164" s="165"/>
      <c r="L164" s="30"/>
      <c r="M164" s="166" t="s">
        <v>1</v>
      </c>
      <c r="N164" s="167" t="s">
        <v>41</v>
      </c>
      <c r="O164" s="55"/>
      <c r="P164" s="168">
        <f>O164*H164</f>
        <v>0</v>
      </c>
      <c r="Q164" s="168">
        <v>3.1660000000000001E-2</v>
      </c>
      <c r="R164" s="168">
        <f>Q164*H164</f>
        <v>2.7227600000000001</v>
      </c>
      <c r="S164" s="168">
        <v>0</v>
      </c>
      <c r="T164" s="169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70" t="s">
        <v>167</v>
      </c>
      <c r="AT164" s="170" t="s">
        <v>163</v>
      </c>
      <c r="AU164" s="170" t="s">
        <v>168</v>
      </c>
      <c r="AY164" s="14" t="s">
        <v>161</v>
      </c>
      <c r="BE164" s="171">
        <f>IF(N164="základná",J164,0)</f>
        <v>0</v>
      </c>
      <c r="BF164" s="171">
        <f>IF(N164="znížená",J164,0)</f>
        <v>0</v>
      </c>
      <c r="BG164" s="171">
        <f>IF(N164="zákl. prenesená",J164,0)</f>
        <v>0</v>
      </c>
      <c r="BH164" s="171">
        <f>IF(N164="zníž. prenesená",J164,0)</f>
        <v>0</v>
      </c>
      <c r="BI164" s="171">
        <f>IF(N164="nulová",J164,0)</f>
        <v>0</v>
      </c>
      <c r="BJ164" s="14" t="s">
        <v>168</v>
      </c>
      <c r="BK164" s="172">
        <f>ROUND(I164*H164,3)</f>
        <v>0</v>
      </c>
      <c r="BL164" s="14" t="s">
        <v>167</v>
      </c>
      <c r="BM164" s="170" t="s">
        <v>1172</v>
      </c>
    </row>
    <row r="165" spans="1:65" s="2" customFormat="1" ht="16.5" customHeight="1">
      <c r="A165" s="29"/>
      <c r="B165" s="158"/>
      <c r="C165" s="201" t="s">
        <v>299</v>
      </c>
      <c r="D165" s="201" t="s">
        <v>278</v>
      </c>
      <c r="E165" s="202" t="s">
        <v>1173</v>
      </c>
      <c r="F165" s="203" t="s">
        <v>1174</v>
      </c>
      <c r="G165" s="204" t="s">
        <v>255</v>
      </c>
      <c r="H165" s="205">
        <v>86</v>
      </c>
      <c r="I165" s="205"/>
      <c r="J165" s="177">
        <f>ROUND(I165*H165,3)</f>
        <v>0</v>
      </c>
      <c r="K165" s="179"/>
      <c r="L165" s="180"/>
      <c r="M165" s="181" t="s">
        <v>1</v>
      </c>
      <c r="N165" s="182" t="s">
        <v>41</v>
      </c>
      <c r="O165" s="55"/>
      <c r="P165" s="168">
        <f>O165*H165</f>
        <v>0</v>
      </c>
      <c r="Q165" s="168">
        <v>2.5000000000000001E-2</v>
      </c>
      <c r="R165" s="168">
        <f>Q165*H165</f>
        <v>2.15</v>
      </c>
      <c r="S165" s="168">
        <v>0</v>
      </c>
      <c r="T165" s="169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70" t="s">
        <v>192</v>
      </c>
      <c r="AT165" s="170" t="s">
        <v>278</v>
      </c>
      <c r="AU165" s="170" t="s">
        <v>168</v>
      </c>
      <c r="AY165" s="14" t="s">
        <v>161</v>
      </c>
      <c r="BE165" s="171">
        <f>IF(N165="základná",J165,0)</f>
        <v>0</v>
      </c>
      <c r="BF165" s="171">
        <f>IF(N165="znížená",J165,0)</f>
        <v>0</v>
      </c>
      <c r="BG165" s="171">
        <f>IF(N165="zákl. prenesená",J165,0)</f>
        <v>0</v>
      </c>
      <c r="BH165" s="171">
        <f>IF(N165="zníž. prenesená",J165,0)</f>
        <v>0</v>
      </c>
      <c r="BI165" s="171">
        <f>IF(N165="nulová",J165,0)</f>
        <v>0</v>
      </c>
      <c r="BJ165" s="14" t="s">
        <v>168</v>
      </c>
      <c r="BK165" s="172">
        <f>ROUND(I165*H165,3)</f>
        <v>0</v>
      </c>
      <c r="BL165" s="14" t="s">
        <v>167</v>
      </c>
      <c r="BM165" s="170" t="s">
        <v>1175</v>
      </c>
    </row>
    <row r="166" spans="1:65" s="12" customFormat="1" ht="22.9" customHeight="1">
      <c r="B166" s="145"/>
      <c r="D166" s="146" t="s">
        <v>74</v>
      </c>
      <c r="E166" s="156" t="s">
        <v>180</v>
      </c>
      <c r="F166" s="156" t="s">
        <v>1176</v>
      </c>
      <c r="I166" s="148"/>
      <c r="J166" s="157">
        <f>BK166</f>
        <v>0</v>
      </c>
      <c r="L166" s="145"/>
      <c r="M166" s="150"/>
      <c r="N166" s="151"/>
      <c r="O166" s="151"/>
      <c r="P166" s="152">
        <f>SUM(P167:P183)</f>
        <v>0</v>
      </c>
      <c r="Q166" s="151"/>
      <c r="R166" s="152">
        <f>SUM(R167:R183)</f>
        <v>714.17430899999999</v>
      </c>
      <c r="S166" s="151"/>
      <c r="T166" s="153">
        <f>SUM(T167:T183)</f>
        <v>0</v>
      </c>
      <c r="AR166" s="146" t="s">
        <v>83</v>
      </c>
      <c r="AT166" s="154" t="s">
        <v>74</v>
      </c>
      <c r="AU166" s="154" t="s">
        <v>83</v>
      </c>
      <c r="AY166" s="146" t="s">
        <v>161</v>
      </c>
      <c r="BK166" s="155">
        <f>SUM(BK167:BK183)</f>
        <v>0</v>
      </c>
    </row>
    <row r="167" spans="1:65" s="2" customFormat="1" ht="33" customHeight="1">
      <c r="A167" s="29"/>
      <c r="B167" s="158"/>
      <c r="C167" s="159" t="s">
        <v>303</v>
      </c>
      <c r="D167" s="159" t="s">
        <v>163</v>
      </c>
      <c r="E167" s="160" t="s">
        <v>1177</v>
      </c>
      <c r="F167" s="161" t="s">
        <v>1178</v>
      </c>
      <c r="G167" s="162" t="s">
        <v>234</v>
      </c>
      <c r="H167" s="163">
        <v>112.5</v>
      </c>
      <c r="I167" s="164"/>
      <c r="J167" s="163">
        <f t="shared" ref="J167:J183" si="30">ROUND(I167*H167,3)</f>
        <v>0</v>
      </c>
      <c r="K167" s="165"/>
      <c r="L167" s="30"/>
      <c r="M167" s="166" t="s">
        <v>1</v>
      </c>
      <c r="N167" s="167" t="s">
        <v>41</v>
      </c>
      <c r="O167" s="55"/>
      <c r="P167" s="168">
        <f t="shared" ref="P167:P183" si="31">O167*H167</f>
        <v>0</v>
      </c>
      <c r="Q167" s="168">
        <v>0</v>
      </c>
      <c r="R167" s="168">
        <f t="shared" ref="R167:R183" si="32">Q167*H167</f>
        <v>0</v>
      </c>
      <c r="S167" s="168">
        <v>0</v>
      </c>
      <c r="T167" s="169">
        <f t="shared" ref="T167:T183" si="33"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70" t="s">
        <v>167</v>
      </c>
      <c r="AT167" s="170" t="s">
        <v>163</v>
      </c>
      <c r="AU167" s="170" t="s">
        <v>168</v>
      </c>
      <c r="AY167" s="14" t="s">
        <v>161</v>
      </c>
      <c r="BE167" s="171">
        <f t="shared" ref="BE167:BE183" si="34">IF(N167="základná",J167,0)</f>
        <v>0</v>
      </c>
      <c r="BF167" s="171">
        <f t="shared" ref="BF167:BF183" si="35">IF(N167="znížená",J167,0)</f>
        <v>0</v>
      </c>
      <c r="BG167" s="171">
        <f t="shared" ref="BG167:BG183" si="36">IF(N167="zákl. prenesená",J167,0)</f>
        <v>0</v>
      </c>
      <c r="BH167" s="171">
        <f t="shared" ref="BH167:BH183" si="37">IF(N167="zníž. prenesená",J167,0)</f>
        <v>0</v>
      </c>
      <c r="BI167" s="171">
        <f t="shared" ref="BI167:BI183" si="38">IF(N167="nulová",J167,0)</f>
        <v>0</v>
      </c>
      <c r="BJ167" s="14" t="s">
        <v>168</v>
      </c>
      <c r="BK167" s="172">
        <f t="shared" ref="BK167:BK183" si="39">ROUND(I167*H167,3)</f>
        <v>0</v>
      </c>
      <c r="BL167" s="14" t="s">
        <v>167</v>
      </c>
      <c r="BM167" s="170" t="s">
        <v>1179</v>
      </c>
    </row>
    <row r="168" spans="1:65" s="2" customFormat="1" ht="16.5" customHeight="1">
      <c r="A168" s="29"/>
      <c r="B168" s="158"/>
      <c r="C168" s="173" t="s">
        <v>307</v>
      </c>
      <c r="D168" s="173" t="s">
        <v>278</v>
      </c>
      <c r="E168" s="174" t="s">
        <v>1180</v>
      </c>
      <c r="F168" s="175" t="s">
        <v>1181</v>
      </c>
      <c r="G168" s="176" t="s">
        <v>208</v>
      </c>
      <c r="H168" s="177">
        <v>2.984</v>
      </c>
      <c r="I168" s="178"/>
      <c r="J168" s="177">
        <f t="shared" si="30"/>
        <v>0</v>
      </c>
      <c r="K168" s="179"/>
      <c r="L168" s="180"/>
      <c r="M168" s="181" t="s">
        <v>1</v>
      </c>
      <c r="N168" s="182" t="s">
        <v>41</v>
      </c>
      <c r="O168" s="55"/>
      <c r="P168" s="168">
        <f t="shared" si="31"/>
        <v>0</v>
      </c>
      <c r="Q168" s="168">
        <v>1</v>
      </c>
      <c r="R168" s="168">
        <f t="shared" si="32"/>
        <v>2.984</v>
      </c>
      <c r="S168" s="168">
        <v>0</v>
      </c>
      <c r="T168" s="169">
        <f t="shared" si="3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70" t="s">
        <v>192</v>
      </c>
      <c r="AT168" s="170" t="s">
        <v>278</v>
      </c>
      <c r="AU168" s="170" t="s">
        <v>168</v>
      </c>
      <c r="AY168" s="14" t="s">
        <v>161</v>
      </c>
      <c r="BE168" s="171">
        <f t="shared" si="34"/>
        <v>0</v>
      </c>
      <c r="BF168" s="171">
        <f t="shared" si="35"/>
        <v>0</v>
      </c>
      <c r="BG168" s="171">
        <f t="shared" si="36"/>
        <v>0</v>
      </c>
      <c r="BH168" s="171">
        <f t="shared" si="37"/>
        <v>0</v>
      </c>
      <c r="BI168" s="171">
        <f t="shared" si="38"/>
        <v>0</v>
      </c>
      <c r="BJ168" s="14" t="s">
        <v>168</v>
      </c>
      <c r="BK168" s="172">
        <f t="shared" si="39"/>
        <v>0</v>
      </c>
      <c r="BL168" s="14" t="s">
        <v>167</v>
      </c>
      <c r="BM168" s="170" t="s">
        <v>1182</v>
      </c>
    </row>
    <row r="169" spans="1:65" s="2" customFormat="1" ht="21.75" customHeight="1">
      <c r="A169" s="29"/>
      <c r="B169" s="158"/>
      <c r="C169" s="159" t="s">
        <v>312</v>
      </c>
      <c r="D169" s="159" t="s">
        <v>163</v>
      </c>
      <c r="E169" s="160" t="s">
        <v>1183</v>
      </c>
      <c r="F169" s="161" t="s">
        <v>1184</v>
      </c>
      <c r="G169" s="162" t="s">
        <v>234</v>
      </c>
      <c r="H169" s="163">
        <v>112.5</v>
      </c>
      <c r="I169" s="164"/>
      <c r="J169" s="163">
        <f t="shared" si="30"/>
        <v>0</v>
      </c>
      <c r="K169" s="165"/>
      <c r="L169" s="30"/>
      <c r="M169" s="166" t="s">
        <v>1</v>
      </c>
      <c r="N169" s="167" t="s">
        <v>41</v>
      </c>
      <c r="O169" s="55"/>
      <c r="P169" s="168">
        <f t="shared" si="31"/>
        <v>0</v>
      </c>
      <c r="Q169" s="168">
        <v>0.2024</v>
      </c>
      <c r="R169" s="168">
        <f t="shared" si="32"/>
        <v>22.77</v>
      </c>
      <c r="S169" s="168">
        <v>0</v>
      </c>
      <c r="T169" s="169">
        <f t="shared" si="3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70" t="s">
        <v>167</v>
      </c>
      <c r="AT169" s="170" t="s">
        <v>163</v>
      </c>
      <c r="AU169" s="170" t="s">
        <v>168</v>
      </c>
      <c r="AY169" s="14" t="s">
        <v>161</v>
      </c>
      <c r="BE169" s="171">
        <f t="shared" si="34"/>
        <v>0</v>
      </c>
      <c r="BF169" s="171">
        <f t="shared" si="35"/>
        <v>0</v>
      </c>
      <c r="BG169" s="171">
        <f t="shared" si="36"/>
        <v>0</v>
      </c>
      <c r="BH169" s="171">
        <f t="shared" si="37"/>
        <v>0</v>
      </c>
      <c r="BI169" s="171">
        <f t="shared" si="38"/>
        <v>0</v>
      </c>
      <c r="BJ169" s="14" t="s">
        <v>168</v>
      </c>
      <c r="BK169" s="172">
        <f t="shared" si="39"/>
        <v>0</v>
      </c>
      <c r="BL169" s="14" t="s">
        <v>167</v>
      </c>
      <c r="BM169" s="170" t="s">
        <v>1185</v>
      </c>
    </row>
    <row r="170" spans="1:65" s="2" customFormat="1" ht="21.75" customHeight="1">
      <c r="A170" s="29"/>
      <c r="B170" s="158"/>
      <c r="C170" s="159" t="s">
        <v>316</v>
      </c>
      <c r="D170" s="159" t="s">
        <v>163</v>
      </c>
      <c r="E170" s="160" t="s">
        <v>1186</v>
      </c>
      <c r="F170" s="161" t="s">
        <v>1187</v>
      </c>
      <c r="G170" s="162" t="s">
        <v>234</v>
      </c>
      <c r="H170" s="163">
        <v>293.60000000000002</v>
      </c>
      <c r="I170" s="164"/>
      <c r="J170" s="163">
        <f t="shared" si="30"/>
        <v>0</v>
      </c>
      <c r="K170" s="165"/>
      <c r="L170" s="30"/>
      <c r="M170" s="166" t="s">
        <v>1</v>
      </c>
      <c r="N170" s="167" t="s">
        <v>41</v>
      </c>
      <c r="O170" s="55"/>
      <c r="P170" s="168">
        <f t="shared" si="31"/>
        <v>0</v>
      </c>
      <c r="Q170" s="168">
        <v>0.29899999999999999</v>
      </c>
      <c r="R170" s="168">
        <f t="shared" si="32"/>
        <v>87.7864</v>
      </c>
      <c r="S170" s="168">
        <v>0</v>
      </c>
      <c r="T170" s="169">
        <f t="shared" si="3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70" t="s">
        <v>167</v>
      </c>
      <c r="AT170" s="170" t="s">
        <v>163</v>
      </c>
      <c r="AU170" s="170" t="s">
        <v>168</v>
      </c>
      <c r="AY170" s="14" t="s">
        <v>161</v>
      </c>
      <c r="BE170" s="171">
        <f t="shared" si="34"/>
        <v>0</v>
      </c>
      <c r="BF170" s="171">
        <f t="shared" si="35"/>
        <v>0</v>
      </c>
      <c r="BG170" s="171">
        <f t="shared" si="36"/>
        <v>0</v>
      </c>
      <c r="BH170" s="171">
        <f t="shared" si="37"/>
        <v>0</v>
      </c>
      <c r="BI170" s="171">
        <f t="shared" si="38"/>
        <v>0</v>
      </c>
      <c r="BJ170" s="14" t="s">
        <v>168</v>
      </c>
      <c r="BK170" s="172">
        <f t="shared" si="39"/>
        <v>0</v>
      </c>
      <c r="BL170" s="14" t="s">
        <v>167</v>
      </c>
      <c r="BM170" s="170" t="s">
        <v>1188</v>
      </c>
    </row>
    <row r="171" spans="1:65" s="2" customFormat="1" ht="21.75" customHeight="1">
      <c r="A171" s="29"/>
      <c r="B171" s="158"/>
      <c r="C171" s="159" t="s">
        <v>320</v>
      </c>
      <c r="D171" s="159" t="s">
        <v>163</v>
      </c>
      <c r="E171" s="160" t="s">
        <v>1189</v>
      </c>
      <c r="F171" s="161" t="s">
        <v>1190</v>
      </c>
      <c r="G171" s="162" t="s">
        <v>234</v>
      </c>
      <c r="H171" s="163">
        <v>78.599999999999994</v>
      </c>
      <c r="I171" s="164"/>
      <c r="J171" s="163">
        <f t="shared" si="30"/>
        <v>0</v>
      </c>
      <c r="K171" s="165"/>
      <c r="L171" s="30"/>
      <c r="M171" s="166" t="s">
        <v>1</v>
      </c>
      <c r="N171" s="167" t="s">
        <v>41</v>
      </c>
      <c r="O171" s="55"/>
      <c r="P171" s="168">
        <f t="shared" si="31"/>
        <v>0</v>
      </c>
      <c r="Q171" s="168">
        <v>0.29899999999999999</v>
      </c>
      <c r="R171" s="168">
        <f t="shared" si="32"/>
        <v>23.501399999999997</v>
      </c>
      <c r="S171" s="168">
        <v>0</v>
      </c>
      <c r="T171" s="169">
        <f t="shared" si="3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70" t="s">
        <v>167</v>
      </c>
      <c r="AT171" s="170" t="s">
        <v>163</v>
      </c>
      <c r="AU171" s="170" t="s">
        <v>168</v>
      </c>
      <c r="AY171" s="14" t="s">
        <v>161</v>
      </c>
      <c r="BE171" s="171">
        <f t="shared" si="34"/>
        <v>0</v>
      </c>
      <c r="BF171" s="171">
        <f t="shared" si="35"/>
        <v>0</v>
      </c>
      <c r="BG171" s="171">
        <f t="shared" si="36"/>
        <v>0</v>
      </c>
      <c r="BH171" s="171">
        <f t="shared" si="37"/>
        <v>0</v>
      </c>
      <c r="BI171" s="171">
        <f t="shared" si="38"/>
        <v>0</v>
      </c>
      <c r="BJ171" s="14" t="s">
        <v>168</v>
      </c>
      <c r="BK171" s="172">
        <f t="shared" si="39"/>
        <v>0</v>
      </c>
      <c r="BL171" s="14" t="s">
        <v>167</v>
      </c>
      <c r="BM171" s="170" t="s">
        <v>1191</v>
      </c>
    </row>
    <row r="172" spans="1:65" s="2" customFormat="1" ht="21.75" customHeight="1">
      <c r="A172" s="29"/>
      <c r="B172" s="158"/>
      <c r="C172" s="159" t="s">
        <v>324</v>
      </c>
      <c r="D172" s="159" t="s">
        <v>163</v>
      </c>
      <c r="E172" s="160" t="s">
        <v>1192</v>
      </c>
      <c r="F172" s="161" t="s">
        <v>1193</v>
      </c>
      <c r="G172" s="162" t="s">
        <v>234</v>
      </c>
      <c r="H172" s="163">
        <v>78.599999999999994</v>
      </c>
      <c r="I172" s="164"/>
      <c r="J172" s="163">
        <f t="shared" si="30"/>
        <v>0</v>
      </c>
      <c r="K172" s="165"/>
      <c r="L172" s="30"/>
      <c r="M172" s="166" t="s">
        <v>1</v>
      </c>
      <c r="N172" s="167" t="s">
        <v>41</v>
      </c>
      <c r="O172" s="55"/>
      <c r="P172" s="168">
        <f t="shared" si="31"/>
        <v>0</v>
      </c>
      <c r="Q172" s="168">
        <v>0.29160000000000003</v>
      </c>
      <c r="R172" s="168">
        <f t="shared" si="32"/>
        <v>22.91976</v>
      </c>
      <c r="S172" s="168">
        <v>0</v>
      </c>
      <c r="T172" s="169">
        <f t="shared" si="3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70" t="s">
        <v>167</v>
      </c>
      <c r="AT172" s="170" t="s">
        <v>163</v>
      </c>
      <c r="AU172" s="170" t="s">
        <v>168</v>
      </c>
      <c r="AY172" s="14" t="s">
        <v>161</v>
      </c>
      <c r="BE172" s="171">
        <f t="shared" si="34"/>
        <v>0</v>
      </c>
      <c r="BF172" s="171">
        <f t="shared" si="35"/>
        <v>0</v>
      </c>
      <c r="BG172" s="171">
        <f t="shared" si="36"/>
        <v>0</v>
      </c>
      <c r="BH172" s="171">
        <f t="shared" si="37"/>
        <v>0</v>
      </c>
      <c r="BI172" s="171">
        <f t="shared" si="38"/>
        <v>0</v>
      </c>
      <c r="BJ172" s="14" t="s">
        <v>168</v>
      </c>
      <c r="BK172" s="172">
        <f t="shared" si="39"/>
        <v>0</v>
      </c>
      <c r="BL172" s="14" t="s">
        <v>167</v>
      </c>
      <c r="BM172" s="170" t="s">
        <v>1194</v>
      </c>
    </row>
    <row r="173" spans="1:65" s="2" customFormat="1" ht="21.75" customHeight="1">
      <c r="A173" s="29"/>
      <c r="B173" s="158"/>
      <c r="C173" s="159" t="s">
        <v>329</v>
      </c>
      <c r="D173" s="159" t="s">
        <v>163</v>
      </c>
      <c r="E173" s="160" t="s">
        <v>1195</v>
      </c>
      <c r="F173" s="161" t="s">
        <v>1196</v>
      </c>
      <c r="G173" s="162" t="s">
        <v>234</v>
      </c>
      <c r="H173" s="163">
        <v>265.5</v>
      </c>
      <c r="I173" s="164"/>
      <c r="J173" s="163">
        <f t="shared" si="30"/>
        <v>0</v>
      </c>
      <c r="K173" s="165"/>
      <c r="L173" s="30"/>
      <c r="M173" s="166" t="s">
        <v>1</v>
      </c>
      <c r="N173" s="167" t="s">
        <v>41</v>
      </c>
      <c r="O173" s="55"/>
      <c r="P173" s="168">
        <f t="shared" si="31"/>
        <v>0</v>
      </c>
      <c r="Q173" s="168">
        <v>0.39800000000000002</v>
      </c>
      <c r="R173" s="168">
        <f t="shared" si="32"/>
        <v>105.66900000000001</v>
      </c>
      <c r="S173" s="168">
        <v>0</v>
      </c>
      <c r="T173" s="169">
        <f t="shared" si="3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70" t="s">
        <v>167</v>
      </c>
      <c r="AT173" s="170" t="s">
        <v>163</v>
      </c>
      <c r="AU173" s="170" t="s">
        <v>168</v>
      </c>
      <c r="AY173" s="14" t="s">
        <v>161</v>
      </c>
      <c r="BE173" s="171">
        <f t="shared" si="34"/>
        <v>0</v>
      </c>
      <c r="BF173" s="171">
        <f t="shared" si="35"/>
        <v>0</v>
      </c>
      <c r="BG173" s="171">
        <f t="shared" si="36"/>
        <v>0</v>
      </c>
      <c r="BH173" s="171">
        <f t="shared" si="37"/>
        <v>0</v>
      </c>
      <c r="BI173" s="171">
        <f t="shared" si="38"/>
        <v>0</v>
      </c>
      <c r="BJ173" s="14" t="s">
        <v>168</v>
      </c>
      <c r="BK173" s="172">
        <f t="shared" si="39"/>
        <v>0</v>
      </c>
      <c r="BL173" s="14" t="s">
        <v>167</v>
      </c>
      <c r="BM173" s="170" t="s">
        <v>1197</v>
      </c>
    </row>
    <row r="174" spans="1:65" s="2" customFormat="1" ht="33" customHeight="1">
      <c r="A174" s="29"/>
      <c r="B174" s="158"/>
      <c r="C174" s="159" t="s">
        <v>333</v>
      </c>
      <c r="D174" s="159" t="s">
        <v>163</v>
      </c>
      <c r="E174" s="160" t="s">
        <v>1198</v>
      </c>
      <c r="F174" s="161" t="s">
        <v>1199</v>
      </c>
      <c r="G174" s="162" t="s">
        <v>234</v>
      </c>
      <c r="H174" s="163">
        <v>378</v>
      </c>
      <c r="I174" s="164"/>
      <c r="J174" s="163">
        <f t="shared" si="30"/>
        <v>0</v>
      </c>
      <c r="K174" s="165"/>
      <c r="L174" s="30"/>
      <c r="M174" s="166" t="s">
        <v>1</v>
      </c>
      <c r="N174" s="167" t="s">
        <v>41</v>
      </c>
      <c r="O174" s="55"/>
      <c r="P174" s="168">
        <f t="shared" si="31"/>
        <v>0</v>
      </c>
      <c r="Q174" s="168">
        <v>0.39800000000000002</v>
      </c>
      <c r="R174" s="168">
        <f t="shared" si="32"/>
        <v>150.44400000000002</v>
      </c>
      <c r="S174" s="168">
        <v>0</v>
      </c>
      <c r="T174" s="169">
        <f t="shared" si="3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70" t="s">
        <v>167</v>
      </c>
      <c r="AT174" s="170" t="s">
        <v>163</v>
      </c>
      <c r="AU174" s="170" t="s">
        <v>168</v>
      </c>
      <c r="AY174" s="14" t="s">
        <v>161</v>
      </c>
      <c r="BE174" s="171">
        <f t="shared" si="34"/>
        <v>0</v>
      </c>
      <c r="BF174" s="171">
        <f t="shared" si="35"/>
        <v>0</v>
      </c>
      <c r="BG174" s="171">
        <f t="shared" si="36"/>
        <v>0</v>
      </c>
      <c r="BH174" s="171">
        <f t="shared" si="37"/>
        <v>0</v>
      </c>
      <c r="BI174" s="171">
        <f t="shared" si="38"/>
        <v>0</v>
      </c>
      <c r="BJ174" s="14" t="s">
        <v>168</v>
      </c>
      <c r="BK174" s="172">
        <f t="shared" si="39"/>
        <v>0</v>
      </c>
      <c r="BL174" s="14" t="s">
        <v>167</v>
      </c>
      <c r="BM174" s="170" t="s">
        <v>1200</v>
      </c>
    </row>
    <row r="175" spans="1:65" s="2" customFormat="1" ht="21.75" customHeight="1">
      <c r="A175" s="29"/>
      <c r="B175" s="158"/>
      <c r="C175" s="159" t="s">
        <v>337</v>
      </c>
      <c r="D175" s="159" t="s">
        <v>163</v>
      </c>
      <c r="E175" s="160" t="s">
        <v>1201</v>
      </c>
      <c r="F175" s="161" t="s">
        <v>1202</v>
      </c>
      <c r="G175" s="162" t="s">
        <v>234</v>
      </c>
      <c r="H175" s="163">
        <v>112.5</v>
      </c>
      <c r="I175" s="164"/>
      <c r="J175" s="163">
        <f t="shared" si="30"/>
        <v>0</v>
      </c>
      <c r="K175" s="165"/>
      <c r="L175" s="30"/>
      <c r="M175" s="166" t="s">
        <v>1</v>
      </c>
      <c r="N175" s="167" t="s">
        <v>41</v>
      </c>
      <c r="O175" s="55"/>
      <c r="P175" s="168">
        <f t="shared" si="31"/>
        <v>0</v>
      </c>
      <c r="Q175" s="168">
        <v>0.38624999999999998</v>
      </c>
      <c r="R175" s="168">
        <f t="shared" si="32"/>
        <v>43.453125</v>
      </c>
      <c r="S175" s="168">
        <v>0</v>
      </c>
      <c r="T175" s="169">
        <f t="shared" si="3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70" t="s">
        <v>167</v>
      </c>
      <c r="AT175" s="170" t="s">
        <v>163</v>
      </c>
      <c r="AU175" s="170" t="s">
        <v>168</v>
      </c>
      <c r="AY175" s="14" t="s">
        <v>161</v>
      </c>
      <c r="BE175" s="171">
        <f t="shared" si="34"/>
        <v>0</v>
      </c>
      <c r="BF175" s="171">
        <f t="shared" si="35"/>
        <v>0</v>
      </c>
      <c r="BG175" s="171">
        <f t="shared" si="36"/>
        <v>0</v>
      </c>
      <c r="BH175" s="171">
        <f t="shared" si="37"/>
        <v>0</v>
      </c>
      <c r="BI175" s="171">
        <f t="shared" si="38"/>
        <v>0</v>
      </c>
      <c r="BJ175" s="14" t="s">
        <v>168</v>
      </c>
      <c r="BK175" s="172">
        <f t="shared" si="39"/>
        <v>0</v>
      </c>
      <c r="BL175" s="14" t="s">
        <v>167</v>
      </c>
      <c r="BM175" s="170" t="s">
        <v>1203</v>
      </c>
    </row>
    <row r="176" spans="1:65" s="2" customFormat="1" ht="21.75" customHeight="1">
      <c r="A176" s="29"/>
      <c r="B176" s="158"/>
      <c r="C176" s="159" t="s">
        <v>341</v>
      </c>
      <c r="D176" s="159" t="s">
        <v>163</v>
      </c>
      <c r="E176" s="160" t="s">
        <v>1204</v>
      </c>
      <c r="F176" s="161" t="s">
        <v>1205</v>
      </c>
      <c r="G176" s="162" t="s">
        <v>234</v>
      </c>
      <c r="H176" s="163">
        <v>456.6</v>
      </c>
      <c r="I176" s="164"/>
      <c r="J176" s="163">
        <f t="shared" si="30"/>
        <v>0</v>
      </c>
      <c r="K176" s="165"/>
      <c r="L176" s="30"/>
      <c r="M176" s="166" t="s">
        <v>1</v>
      </c>
      <c r="N176" s="167" t="s">
        <v>41</v>
      </c>
      <c r="O176" s="55"/>
      <c r="P176" s="168">
        <f t="shared" si="31"/>
        <v>0</v>
      </c>
      <c r="Q176" s="168">
        <v>8.0030000000000004E-2</v>
      </c>
      <c r="R176" s="168">
        <f t="shared" si="32"/>
        <v>36.541698000000004</v>
      </c>
      <c r="S176" s="168">
        <v>0</v>
      </c>
      <c r="T176" s="169">
        <f t="shared" si="3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70" t="s">
        <v>167</v>
      </c>
      <c r="AT176" s="170" t="s">
        <v>163</v>
      </c>
      <c r="AU176" s="170" t="s">
        <v>168</v>
      </c>
      <c r="AY176" s="14" t="s">
        <v>161</v>
      </c>
      <c r="BE176" s="171">
        <f t="shared" si="34"/>
        <v>0</v>
      </c>
      <c r="BF176" s="171">
        <f t="shared" si="35"/>
        <v>0</v>
      </c>
      <c r="BG176" s="171">
        <f t="shared" si="36"/>
        <v>0</v>
      </c>
      <c r="BH176" s="171">
        <f t="shared" si="37"/>
        <v>0</v>
      </c>
      <c r="BI176" s="171">
        <f t="shared" si="38"/>
        <v>0</v>
      </c>
      <c r="BJ176" s="14" t="s">
        <v>168</v>
      </c>
      <c r="BK176" s="172">
        <f t="shared" si="39"/>
        <v>0</v>
      </c>
      <c r="BL176" s="14" t="s">
        <v>167</v>
      </c>
      <c r="BM176" s="170" t="s">
        <v>1206</v>
      </c>
    </row>
    <row r="177" spans="1:65" s="2" customFormat="1" ht="21.75" customHeight="1">
      <c r="A177" s="29"/>
      <c r="B177" s="158"/>
      <c r="C177" s="159" t="s">
        <v>345</v>
      </c>
      <c r="D177" s="159" t="s">
        <v>163</v>
      </c>
      <c r="E177" s="160" t="s">
        <v>1207</v>
      </c>
      <c r="F177" s="161" t="s">
        <v>1208</v>
      </c>
      <c r="G177" s="162" t="s">
        <v>234</v>
      </c>
      <c r="H177" s="163">
        <v>293.60000000000002</v>
      </c>
      <c r="I177" s="164"/>
      <c r="J177" s="163">
        <f t="shared" si="30"/>
        <v>0</v>
      </c>
      <c r="K177" s="165"/>
      <c r="L177" s="30"/>
      <c r="M177" s="166" t="s">
        <v>1</v>
      </c>
      <c r="N177" s="167" t="s">
        <v>41</v>
      </c>
      <c r="O177" s="55"/>
      <c r="P177" s="168">
        <f t="shared" si="31"/>
        <v>0</v>
      </c>
      <c r="Q177" s="168">
        <v>0.11637</v>
      </c>
      <c r="R177" s="168">
        <f t="shared" si="32"/>
        <v>34.166232000000001</v>
      </c>
      <c r="S177" s="168">
        <v>0</v>
      </c>
      <c r="T177" s="169">
        <f t="shared" si="3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70" t="s">
        <v>167</v>
      </c>
      <c r="AT177" s="170" t="s">
        <v>163</v>
      </c>
      <c r="AU177" s="170" t="s">
        <v>168</v>
      </c>
      <c r="AY177" s="14" t="s">
        <v>161</v>
      </c>
      <c r="BE177" s="171">
        <f t="shared" si="34"/>
        <v>0</v>
      </c>
      <c r="BF177" s="171">
        <f t="shared" si="35"/>
        <v>0</v>
      </c>
      <c r="BG177" s="171">
        <f t="shared" si="36"/>
        <v>0</v>
      </c>
      <c r="BH177" s="171">
        <f t="shared" si="37"/>
        <v>0</v>
      </c>
      <c r="BI177" s="171">
        <f t="shared" si="38"/>
        <v>0</v>
      </c>
      <c r="BJ177" s="14" t="s">
        <v>168</v>
      </c>
      <c r="BK177" s="172">
        <f t="shared" si="39"/>
        <v>0</v>
      </c>
      <c r="BL177" s="14" t="s">
        <v>167</v>
      </c>
      <c r="BM177" s="170" t="s">
        <v>1209</v>
      </c>
    </row>
    <row r="178" spans="1:65" s="2" customFormat="1" ht="21.75" customHeight="1">
      <c r="A178" s="29"/>
      <c r="B178" s="158"/>
      <c r="C178" s="159" t="s">
        <v>349</v>
      </c>
      <c r="D178" s="159" t="s">
        <v>163</v>
      </c>
      <c r="E178" s="160" t="s">
        <v>1210</v>
      </c>
      <c r="F178" s="161" t="s">
        <v>1211</v>
      </c>
      <c r="G178" s="162" t="s">
        <v>234</v>
      </c>
      <c r="H178" s="163">
        <v>21.6</v>
      </c>
      <c r="I178" s="164"/>
      <c r="J178" s="163">
        <f t="shared" si="30"/>
        <v>0</v>
      </c>
      <c r="K178" s="165"/>
      <c r="L178" s="30"/>
      <c r="M178" s="166" t="s">
        <v>1</v>
      </c>
      <c r="N178" s="167" t="s">
        <v>41</v>
      </c>
      <c r="O178" s="55"/>
      <c r="P178" s="168">
        <f t="shared" si="31"/>
        <v>0</v>
      </c>
      <c r="Q178" s="168">
        <v>0.15559000000000001</v>
      </c>
      <c r="R178" s="168">
        <f t="shared" si="32"/>
        <v>3.3607440000000004</v>
      </c>
      <c r="S178" s="168">
        <v>0</v>
      </c>
      <c r="T178" s="169">
        <f t="shared" si="3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70" t="s">
        <v>167</v>
      </c>
      <c r="AT178" s="170" t="s">
        <v>163</v>
      </c>
      <c r="AU178" s="170" t="s">
        <v>168</v>
      </c>
      <c r="AY178" s="14" t="s">
        <v>161</v>
      </c>
      <c r="BE178" s="171">
        <f t="shared" si="34"/>
        <v>0</v>
      </c>
      <c r="BF178" s="171">
        <f t="shared" si="35"/>
        <v>0</v>
      </c>
      <c r="BG178" s="171">
        <f t="shared" si="36"/>
        <v>0</v>
      </c>
      <c r="BH178" s="171">
        <f t="shared" si="37"/>
        <v>0</v>
      </c>
      <c r="BI178" s="171">
        <f t="shared" si="38"/>
        <v>0</v>
      </c>
      <c r="BJ178" s="14" t="s">
        <v>168</v>
      </c>
      <c r="BK178" s="172">
        <f t="shared" si="39"/>
        <v>0</v>
      </c>
      <c r="BL178" s="14" t="s">
        <v>167</v>
      </c>
      <c r="BM178" s="170" t="s">
        <v>1212</v>
      </c>
    </row>
    <row r="179" spans="1:65" s="2" customFormat="1" ht="21.75" customHeight="1">
      <c r="A179" s="29"/>
      <c r="B179" s="158"/>
      <c r="C179" s="159" t="s">
        <v>353</v>
      </c>
      <c r="D179" s="159" t="s">
        <v>163</v>
      </c>
      <c r="E179" s="160" t="s">
        <v>1213</v>
      </c>
      <c r="F179" s="161" t="s">
        <v>1214</v>
      </c>
      <c r="G179" s="162" t="s">
        <v>234</v>
      </c>
      <c r="H179" s="163">
        <v>372.2</v>
      </c>
      <c r="I179" s="164"/>
      <c r="J179" s="163">
        <f t="shared" si="30"/>
        <v>0</v>
      </c>
      <c r="K179" s="165"/>
      <c r="L179" s="30"/>
      <c r="M179" s="166" t="s">
        <v>1</v>
      </c>
      <c r="N179" s="167" t="s">
        <v>41</v>
      </c>
      <c r="O179" s="55"/>
      <c r="P179" s="168">
        <f t="shared" si="31"/>
        <v>0</v>
      </c>
      <c r="Q179" s="168">
        <v>8.4000000000000005E-2</v>
      </c>
      <c r="R179" s="168">
        <f t="shared" si="32"/>
        <v>31.264800000000001</v>
      </c>
      <c r="S179" s="168">
        <v>0</v>
      </c>
      <c r="T179" s="169">
        <f t="shared" si="3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70" t="s">
        <v>167</v>
      </c>
      <c r="AT179" s="170" t="s">
        <v>163</v>
      </c>
      <c r="AU179" s="170" t="s">
        <v>168</v>
      </c>
      <c r="AY179" s="14" t="s">
        <v>161</v>
      </c>
      <c r="BE179" s="171">
        <f t="shared" si="34"/>
        <v>0</v>
      </c>
      <c r="BF179" s="171">
        <f t="shared" si="35"/>
        <v>0</v>
      </c>
      <c r="BG179" s="171">
        <f t="shared" si="36"/>
        <v>0</v>
      </c>
      <c r="BH179" s="171">
        <f t="shared" si="37"/>
        <v>0</v>
      </c>
      <c r="BI179" s="171">
        <f t="shared" si="38"/>
        <v>0</v>
      </c>
      <c r="BJ179" s="14" t="s">
        <v>168</v>
      </c>
      <c r="BK179" s="172">
        <f t="shared" si="39"/>
        <v>0</v>
      </c>
      <c r="BL179" s="14" t="s">
        <v>167</v>
      </c>
      <c r="BM179" s="170" t="s">
        <v>1215</v>
      </c>
    </row>
    <row r="180" spans="1:65" s="2" customFormat="1" ht="21.75" customHeight="1">
      <c r="A180" s="29"/>
      <c r="B180" s="158"/>
      <c r="C180" s="173" t="s">
        <v>357</v>
      </c>
      <c r="D180" s="173" t="s">
        <v>278</v>
      </c>
      <c r="E180" s="174" t="s">
        <v>1216</v>
      </c>
      <c r="F180" s="175" t="s">
        <v>1217</v>
      </c>
      <c r="G180" s="176" t="s">
        <v>234</v>
      </c>
      <c r="H180" s="177">
        <v>308.27999999999997</v>
      </c>
      <c r="I180" s="178"/>
      <c r="J180" s="177">
        <f t="shared" si="30"/>
        <v>0</v>
      </c>
      <c r="K180" s="179"/>
      <c r="L180" s="180"/>
      <c r="M180" s="181" t="s">
        <v>1</v>
      </c>
      <c r="N180" s="182" t="s">
        <v>41</v>
      </c>
      <c r="O180" s="55"/>
      <c r="P180" s="168">
        <f t="shared" si="31"/>
        <v>0</v>
      </c>
      <c r="Q180" s="168">
        <v>1.4999999999999999E-2</v>
      </c>
      <c r="R180" s="168">
        <f t="shared" si="32"/>
        <v>4.6241999999999992</v>
      </c>
      <c r="S180" s="168">
        <v>0</v>
      </c>
      <c r="T180" s="169">
        <f t="shared" si="3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70" t="s">
        <v>192</v>
      </c>
      <c r="AT180" s="170" t="s">
        <v>278</v>
      </c>
      <c r="AU180" s="170" t="s">
        <v>168</v>
      </c>
      <c r="AY180" s="14" t="s">
        <v>161</v>
      </c>
      <c r="BE180" s="171">
        <f t="shared" si="34"/>
        <v>0</v>
      </c>
      <c r="BF180" s="171">
        <f t="shared" si="35"/>
        <v>0</v>
      </c>
      <c r="BG180" s="171">
        <f t="shared" si="36"/>
        <v>0</v>
      </c>
      <c r="BH180" s="171">
        <f t="shared" si="37"/>
        <v>0</v>
      </c>
      <c r="BI180" s="171">
        <f t="shared" si="38"/>
        <v>0</v>
      </c>
      <c r="BJ180" s="14" t="s">
        <v>168</v>
      </c>
      <c r="BK180" s="172">
        <f t="shared" si="39"/>
        <v>0</v>
      </c>
      <c r="BL180" s="14" t="s">
        <v>167</v>
      </c>
      <c r="BM180" s="170" t="s">
        <v>1218</v>
      </c>
    </row>
    <row r="181" spans="1:65" s="2" customFormat="1" ht="16.5" customHeight="1">
      <c r="A181" s="29"/>
      <c r="B181" s="158"/>
      <c r="C181" s="173" t="s">
        <v>361</v>
      </c>
      <c r="D181" s="173" t="s">
        <v>278</v>
      </c>
      <c r="E181" s="174" t="s">
        <v>1219</v>
      </c>
      <c r="F181" s="175" t="s">
        <v>1220</v>
      </c>
      <c r="G181" s="176" t="s">
        <v>234</v>
      </c>
      <c r="H181" s="177">
        <v>82.53</v>
      </c>
      <c r="I181" s="178"/>
      <c r="J181" s="177">
        <f t="shared" si="30"/>
        <v>0</v>
      </c>
      <c r="K181" s="179"/>
      <c r="L181" s="180"/>
      <c r="M181" s="181" t="s">
        <v>1</v>
      </c>
      <c r="N181" s="182" t="s">
        <v>41</v>
      </c>
      <c r="O181" s="55"/>
      <c r="P181" s="168">
        <f t="shared" si="31"/>
        <v>0</v>
      </c>
      <c r="Q181" s="168">
        <v>1.4999999999999999E-2</v>
      </c>
      <c r="R181" s="168">
        <f t="shared" si="32"/>
        <v>1.2379499999999999</v>
      </c>
      <c r="S181" s="168">
        <v>0</v>
      </c>
      <c r="T181" s="169">
        <f t="shared" si="3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70" t="s">
        <v>192</v>
      </c>
      <c r="AT181" s="170" t="s">
        <v>278</v>
      </c>
      <c r="AU181" s="170" t="s">
        <v>168</v>
      </c>
      <c r="AY181" s="14" t="s">
        <v>161</v>
      </c>
      <c r="BE181" s="171">
        <f t="shared" si="34"/>
        <v>0</v>
      </c>
      <c r="BF181" s="171">
        <f t="shared" si="35"/>
        <v>0</v>
      </c>
      <c r="BG181" s="171">
        <f t="shared" si="36"/>
        <v>0</v>
      </c>
      <c r="BH181" s="171">
        <f t="shared" si="37"/>
        <v>0</v>
      </c>
      <c r="BI181" s="171">
        <f t="shared" si="38"/>
        <v>0</v>
      </c>
      <c r="BJ181" s="14" t="s">
        <v>168</v>
      </c>
      <c r="BK181" s="172">
        <f t="shared" si="39"/>
        <v>0</v>
      </c>
      <c r="BL181" s="14" t="s">
        <v>167</v>
      </c>
      <c r="BM181" s="170" t="s">
        <v>1221</v>
      </c>
    </row>
    <row r="182" spans="1:65" s="2" customFormat="1" ht="33" customHeight="1">
      <c r="A182" s="29"/>
      <c r="B182" s="158"/>
      <c r="C182" s="159" t="s">
        <v>365</v>
      </c>
      <c r="D182" s="159" t="s">
        <v>163</v>
      </c>
      <c r="E182" s="160" t="s">
        <v>1222</v>
      </c>
      <c r="F182" s="161" t="s">
        <v>1223</v>
      </c>
      <c r="G182" s="162" t="s">
        <v>234</v>
      </c>
      <c r="H182" s="163">
        <v>378</v>
      </c>
      <c r="I182" s="164"/>
      <c r="J182" s="163">
        <f t="shared" si="30"/>
        <v>0</v>
      </c>
      <c r="K182" s="165"/>
      <c r="L182" s="30"/>
      <c r="M182" s="166" t="s">
        <v>1</v>
      </c>
      <c r="N182" s="167" t="s">
        <v>41</v>
      </c>
      <c r="O182" s="55"/>
      <c r="P182" s="168">
        <f t="shared" si="31"/>
        <v>0</v>
      </c>
      <c r="Q182" s="168">
        <v>0.13800000000000001</v>
      </c>
      <c r="R182" s="168">
        <f t="shared" si="32"/>
        <v>52.164000000000001</v>
      </c>
      <c r="S182" s="168">
        <v>0</v>
      </c>
      <c r="T182" s="169">
        <f t="shared" si="3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70" t="s">
        <v>167</v>
      </c>
      <c r="AT182" s="170" t="s">
        <v>163</v>
      </c>
      <c r="AU182" s="170" t="s">
        <v>168</v>
      </c>
      <c r="AY182" s="14" t="s">
        <v>161</v>
      </c>
      <c r="BE182" s="171">
        <f t="shared" si="34"/>
        <v>0</v>
      </c>
      <c r="BF182" s="171">
        <f t="shared" si="35"/>
        <v>0</v>
      </c>
      <c r="BG182" s="171">
        <f t="shared" si="36"/>
        <v>0</v>
      </c>
      <c r="BH182" s="171">
        <f t="shared" si="37"/>
        <v>0</v>
      </c>
      <c r="BI182" s="171">
        <f t="shared" si="38"/>
        <v>0</v>
      </c>
      <c r="BJ182" s="14" t="s">
        <v>168</v>
      </c>
      <c r="BK182" s="172">
        <f t="shared" si="39"/>
        <v>0</v>
      </c>
      <c r="BL182" s="14" t="s">
        <v>167</v>
      </c>
      <c r="BM182" s="170" t="s">
        <v>1224</v>
      </c>
    </row>
    <row r="183" spans="1:65" s="2" customFormat="1" ht="16.5" customHeight="1">
      <c r="A183" s="29"/>
      <c r="B183" s="158"/>
      <c r="C183" s="173" t="s">
        <v>369</v>
      </c>
      <c r="D183" s="173" t="s">
        <v>278</v>
      </c>
      <c r="E183" s="174" t="s">
        <v>1225</v>
      </c>
      <c r="F183" s="175" t="s">
        <v>1226</v>
      </c>
      <c r="G183" s="176" t="s">
        <v>234</v>
      </c>
      <c r="H183" s="177">
        <v>396.9</v>
      </c>
      <c r="I183" s="178"/>
      <c r="J183" s="177">
        <f t="shared" si="30"/>
        <v>0</v>
      </c>
      <c r="K183" s="179"/>
      <c r="L183" s="180"/>
      <c r="M183" s="181" t="s">
        <v>1</v>
      </c>
      <c r="N183" s="182" t="s">
        <v>41</v>
      </c>
      <c r="O183" s="55"/>
      <c r="P183" s="168">
        <f t="shared" si="31"/>
        <v>0</v>
      </c>
      <c r="Q183" s="168">
        <v>0.23</v>
      </c>
      <c r="R183" s="168">
        <f t="shared" si="32"/>
        <v>91.286999999999992</v>
      </c>
      <c r="S183" s="168">
        <v>0</v>
      </c>
      <c r="T183" s="169">
        <f t="shared" si="3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70" t="s">
        <v>192</v>
      </c>
      <c r="AT183" s="170" t="s">
        <v>278</v>
      </c>
      <c r="AU183" s="170" t="s">
        <v>168</v>
      </c>
      <c r="AY183" s="14" t="s">
        <v>161</v>
      </c>
      <c r="BE183" s="171">
        <f t="shared" si="34"/>
        <v>0</v>
      </c>
      <c r="BF183" s="171">
        <f t="shared" si="35"/>
        <v>0</v>
      </c>
      <c r="BG183" s="171">
        <f t="shared" si="36"/>
        <v>0</v>
      </c>
      <c r="BH183" s="171">
        <f t="shared" si="37"/>
        <v>0</v>
      </c>
      <c r="BI183" s="171">
        <f t="shared" si="38"/>
        <v>0</v>
      </c>
      <c r="BJ183" s="14" t="s">
        <v>168</v>
      </c>
      <c r="BK183" s="172">
        <f t="shared" si="39"/>
        <v>0</v>
      </c>
      <c r="BL183" s="14" t="s">
        <v>167</v>
      </c>
      <c r="BM183" s="170" t="s">
        <v>1227</v>
      </c>
    </row>
    <row r="184" spans="1:65" s="12" customFormat="1" ht="22.9" customHeight="1">
      <c r="B184" s="145"/>
      <c r="D184" s="146" t="s">
        <v>74</v>
      </c>
      <c r="E184" s="156" t="s">
        <v>196</v>
      </c>
      <c r="F184" s="156" t="s">
        <v>433</v>
      </c>
      <c r="I184" s="148"/>
      <c r="J184" s="157">
        <f>BK184</f>
        <v>0</v>
      </c>
      <c r="L184" s="145"/>
      <c r="M184" s="150"/>
      <c r="N184" s="151"/>
      <c r="O184" s="151"/>
      <c r="P184" s="152">
        <f>SUM(P185:P195)</f>
        <v>0</v>
      </c>
      <c r="Q184" s="151"/>
      <c r="R184" s="152">
        <f>SUM(R185:R195)</f>
        <v>28.411148000000001</v>
      </c>
      <c r="S184" s="151"/>
      <c r="T184" s="153">
        <f>SUM(T185:T195)</f>
        <v>0</v>
      </c>
      <c r="AR184" s="146" t="s">
        <v>83</v>
      </c>
      <c r="AT184" s="154" t="s">
        <v>74</v>
      </c>
      <c r="AU184" s="154" t="s">
        <v>83</v>
      </c>
      <c r="AY184" s="146" t="s">
        <v>161</v>
      </c>
      <c r="BK184" s="155">
        <f>SUM(BK185:BK195)</f>
        <v>0</v>
      </c>
    </row>
    <row r="185" spans="1:65" s="2" customFormat="1" ht="21.75" customHeight="1">
      <c r="A185" s="29"/>
      <c r="B185" s="158"/>
      <c r="C185" s="159" t="s">
        <v>373</v>
      </c>
      <c r="D185" s="159" t="s">
        <v>163</v>
      </c>
      <c r="E185" s="160" t="s">
        <v>1228</v>
      </c>
      <c r="F185" s="161" t="s">
        <v>1229</v>
      </c>
      <c r="G185" s="162" t="s">
        <v>213</v>
      </c>
      <c r="H185" s="163">
        <v>65</v>
      </c>
      <c r="I185" s="164"/>
      <c r="J185" s="163">
        <f t="shared" ref="J185:J195" si="40">ROUND(I185*H185,3)</f>
        <v>0</v>
      </c>
      <c r="K185" s="165"/>
      <c r="L185" s="30"/>
      <c r="M185" s="166" t="s">
        <v>1</v>
      </c>
      <c r="N185" s="167" t="s">
        <v>41</v>
      </c>
      <c r="O185" s="55"/>
      <c r="P185" s="168">
        <f t="shared" ref="P185:P195" si="41">O185*H185</f>
        <v>0</v>
      </c>
      <c r="Q185" s="168">
        <v>0.13938999999999999</v>
      </c>
      <c r="R185" s="168">
        <f t="shared" ref="R185:R195" si="42">Q185*H185</f>
        <v>9.0603499999999997</v>
      </c>
      <c r="S185" s="168">
        <v>0</v>
      </c>
      <c r="T185" s="169">
        <f t="shared" ref="T185:T195" si="43"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70" t="s">
        <v>167</v>
      </c>
      <c r="AT185" s="170" t="s">
        <v>163</v>
      </c>
      <c r="AU185" s="170" t="s">
        <v>168</v>
      </c>
      <c r="AY185" s="14" t="s">
        <v>161</v>
      </c>
      <c r="BE185" s="171">
        <f t="shared" ref="BE185:BE195" si="44">IF(N185="základná",J185,0)</f>
        <v>0</v>
      </c>
      <c r="BF185" s="171">
        <f t="shared" ref="BF185:BF195" si="45">IF(N185="znížená",J185,0)</f>
        <v>0</v>
      </c>
      <c r="BG185" s="171">
        <f t="shared" ref="BG185:BG195" si="46">IF(N185="zákl. prenesená",J185,0)</f>
        <v>0</v>
      </c>
      <c r="BH185" s="171">
        <f t="shared" ref="BH185:BH195" si="47">IF(N185="zníž. prenesená",J185,0)</f>
        <v>0</v>
      </c>
      <c r="BI185" s="171">
        <f t="shared" ref="BI185:BI195" si="48">IF(N185="nulová",J185,0)</f>
        <v>0</v>
      </c>
      <c r="BJ185" s="14" t="s">
        <v>168</v>
      </c>
      <c r="BK185" s="172">
        <f t="shared" ref="BK185:BK195" si="49">ROUND(I185*H185,3)</f>
        <v>0</v>
      </c>
      <c r="BL185" s="14" t="s">
        <v>167</v>
      </c>
      <c r="BM185" s="170" t="s">
        <v>1230</v>
      </c>
    </row>
    <row r="186" spans="1:65" s="2" customFormat="1" ht="21.75" customHeight="1">
      <c r="A186" s="29"/>
      <c r="B186" s="158"/>
      <c r="C186" s="173" t="s">
        <v>377</v>
      </c>
      <c r="D186" s="173" t="s">
        <v>278</v>
      </c>
      <c r="E186" s="174" t="s">
        <v>1231</v>
      </c>
      <c r="F186" s="175" t="s">
        <v>1232</v>
      </c>
      <c r="G186" s="176" t="s">
        <v>255</v>
      </c>
      <c r="H186" s="177">
        <v>67</v>
      </c>
      <c r="I186" s="178"/>
      <c r="J186" s="177">
        <f t="shared" si="40"/>
        <v>0</v>
      </c>
      <c r="K186" s="179"/>
      <c r="L186" s="180"/>
      <c r="M186" s="181" t="s">
        <v>1</v>
      </c>
      <c r="N186" s="182" t="s">
        <v>41</v>
      </c>
      <c r="O186" s="55"/>
      <c r="P186" s="168">
        <f t="shared" si="41"/>
        <v>0</v>
      </c>
      <c r="Q186" s="168">
        <v>6.5000000000000002E-2</v>
      </c>
      <c r="R186" s="168">
        <f t="shared" si="42"/>
        <v>4.3550000000000004</v>
      </c>
      <c r="S186" s="168">
        <v>0</v>
      </c>
      <c r="T186" s="169">
        <f t="shared" si="4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70" t="s">
        <v>192</v>
      </c>
      <c r="AT186" s="170" t="s">
        <v>278</v>
      </c>
      <c r="AU186" s="170" t="s">
        <v>168</v>
      </c>
      <c r="AY186" s="14" t="s">
        <v>161</v>
      </c>
      <c r="BE186" s="171">
        <f t="shared" si="44"/>
        <v>0</v>
      </c>
      <c r="BF186" s="171">
        <f t="shared" si="45"/>
        <v>0</v>
      </c>
      <c r="BG186" s="171">
        <f t="shared" si="46"/>
        <v>0</v>
      </c>
      <c r="BH186" s="171">
        <f t="shared" si="47"/>
        <v>0</v>
      </c>
      <c r="BI186" s="171">
        <f t="shared" si="48"/>
        <v>0</v>
      </c>
      <c r="BJ186" s="14" t="s">
        <v>168</v>
      </c>
      <c r="BK186" s="172">
        <f t="shared" si="49"/>
        <v>0</v>
      </c>
      <c r="BL186" s="14" t="s">
        <v>167</v>
      </c>
      <c r="BM186" s="170" t="s">
        <v>1233</v>
      </c>
    </row>
    <row r="187" spans="1:65" s="2" customFormat="1" ht="21.75" customHeight="1">
      <c r="A187" s="29"/>
      <c r="B187" s="158"/>
      <c r="C187" s="159" t="s">
        <v>381</v>
      </c>
      <c r="D187" s="159" t="s">
        <v>163</v>
      </c>
      <c r="E187" s="160" t="s">
        <v>1234</v>
      </c>
      <c r="F187" s="161" t="s">
        <v>1235</v>
      </c>
      <c r="G187" s="162" t="s">
        <v>213</v>
      </c>
      <c r="H187" s="163">
        <v>45</v>
      </c>
      <c r="I187" s="164"/>
      <c r="J187" s="163">
        <f t="shared" si="40"/>
        <v>0</v>
      </c>
      <c r="K187" s="165"/>
      <c r="L187" s="30"/>
      <c r="M187" s="166" t="s">
        <v>1</v>
      </c>
      <c r="N187" s="167" t="s">
        <v>41</v>
      </c>
      <c r="O187" s="55"/>
      <c r="P187" s="168">
        <f t="shared" si="41"/>
        <v>0</v>
      </c>
      <c r="Q187" s="168">
        <v>0.11187</v>
      </c>
      <c r="R187" s="168">
        <f t="shared" si="42"/>
        <v>5.0341499999999995</v>
      </c>
      <c r="S187" s="168">
        <v>0</v>
      </c>
      <c r="T187" s="169">
        <f t="shared" si="4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70" t="s">
        <v>167</v>
      </c>
      <c r="AT187" s="170" t="s">
        <v>163</v>
      </c>
      <c r="AU187" s="170" t="s">
        <v>168</v>
      </c>
      <c r="AY187" s="14" t="s">
        <v>161</v>
      </c>
      <c r="BE187" s="171">
        <f t="shared" si="44"/>
        <v>0</v>
      </c>
      <c r="BF187" s="171">
        <f t="shared" si="45"/>
        <v>0</v>
      </c>
      <c r="BG187" s="171">
        <f t="shared" si="46"/>
        <v>0</v>
      </c>
      <c r="BH187" s="171">
        <f t="shared" si="47"/>
        <v>0</v>
      </c>
      <c r="BI187" s="171">
        <f t="shared" si="48"/>
        <v>0</v>
      </c>
      <c r="BJ187" s="14" t="s">
        <v>168</v>
      </c>
      <c r="BK187" s="172">
        <f t="shared" si="49"/>
        <v>0</v>
      </c>
      <c r="BL187" s="14" t="s">
        <v>167</v>
      </c>
      <c r="BM187" s="170" t="s">
        <v>1236</v>
      </c>
    </row>
    <row r="188" spans="1:65" s="2" customFormat="1" ht="16.5" customHeight="1">
      <c r="A188" s="29"/>
      <c r="B188" s="158"/>
      <c r="C188" s="173" t="s">
        <v>385</v>
      </c>
      <c r="D188" s="173" t="s">
        <v>278</v>
      </c>
      <c r="E188" s="174" t="s">
        <v>1237</v>
      </c>
      <c r="F188" s="175" t="s">
        <v>1238</v>
      </c>
      <c r="G188" s="176" t="s">
        <v>255</v>
      </c>
      <c r="H188" s="177">
        <v>47</v>
      </c>
      <c r="I188" s="178"/>
      <c r="J188" s="177">
        <f t="shared" si="40"/>
        <v>0</v>
      </c>
      <c r="K188" s="179"/>
      <c r="L188" s="180"/>
      <c r="M188" s="181" t="s">
        <v>1</v>
      </c>
      <c r="N188" s="182" t="s">
        <v>41</v>
      </c>
      <c r="O188" s="55"/>
      <c r="P188" s="168">
        <f t="shared" si="41"/>
        <v>0</v>
      </c>
      <c r="Q188" s="168">
        <v>8.5000000000000006E-2</v>
      </c>
      <c r="R188" s="168">
        <f t="shared" si="42"/>
        <v>3.9950000000000001</v>
      </c>
      <c r="S188" s="168">
        <v>0</v>
      </c>
      <c r="T188" s="169">
        <f t="shared" si="4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70" t="s">
        <v>192</v>
      </c>
      <c r="AT188" s="170" t="s">
        <v>278</v>
      </c>
      <c r="AU188" s="170" t="s">
        <v>168</v>
      </c>
      <c r="AY188" s="14" t="s">
        <v>161</v>
      </c>
      <c r="BE188" s="171">
        <f t="shared" si="44"/>
        <v>0</v>
      </c>
      <c r="BF188" s="171">
        <f t="shared" si="45"/>
        <v>0</v>
      </c>
      <c r="BG188" s="171">
        <f t="shared" si="46"/>
        <v>0</v>
      </c>
      <c r="BH188" s="171">
        <f t="shared" si="47"/>
        <v>0</v>
      </c>
      <c r="BI188" s="171">
        <f t="shared" si="48"/>
        <v>0</v>
      </c>
      <c r="BJ188" s="14" t="s">
        <v>168</v>
      </c>
      <c r="BK188" s="172">
        <f t="shared" si="49"/>
        <v>0</v>
      </c>
      <c r="BL188" s="14" t="s">
        <v>167</v>
      </c>
      <c r="BM188" s="170" t="s">
        <v>1239</v>
      </c>
    </row>
    <row r="189" spans="1:65" s="2" customFormat="1" ht="33" customHeight="1">
      <c r="A189" s="29"/>
      <c r="B189" s="158"/>
      <c r="C189" s="159" t="s">
        <v>389</v>
      </c>
      <c r="D189" s="159" t="s">
        <v>163</v>
      </c>
      <c r="E189" s="160" t="s">
        <v>1240</v>
      </c>
      <c r="F189" s="161" t="s">
        <v>1241</v>
      </c>
      <c r="G189" s="162" t="s">
        <v>213</v>
      </c>
      <c r="H189" s="163">
        <v>43.6</v>
      </c>
      <c r="I189" s="164"/>
      <c r="J189" s="163">
        <f t="shared" si="40"/>
        <v>0</v>
      </c>
      <c r="K189" s="165"/>
      <c r="L189" s="30"/>
      <c r="M189" s="166" t="s">
        <v>1</v>
      </c>
      <c r="N189" s="167" t="s">
        <v>41</v>
      </c>
      <c r="O189" s="55"/>
      <c r="P189" s="168">
        <f t="shared" si="41"/>
        <v>0</v>
      </c>
      <c r="Q189" s="168">
        <v>8.3180000000000004E-2</v>
      </c>
      <c r="R189" s="168">
        <f t="shared" si="42"/>
        <v>3.6266480000000003</v>
      </c>
      <c r="S189" s="168">
        <v>0</v>
      </c>
      <c r="T189" s="169">
        <f t="shared" si="4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70" t="s">
        <v>167</v>
      </c>
      <c r="AT189" s="170" t="s">
        <v>163</v>
      </c>
      <c r="AU189" s="170" t="s">
        <v>168</v>
      </c>
      <c r="AY189" s="14" t="s">
        <v>161</v>
      </c>
      <c r="BE189" s="171">
        <f t="shared" si="44"/>
        <v>0</v>
      </c>
      <c r="BF189" s="171">
        <f t="shared" si="45"/>
        <v>0</v>
      </c>
      <c r="BG189" s="171">
        <f t="shared" si="46"/>
        <v>0</v>
      </c>
      <c r="BH189" s="171">
        <f t="shared" si="47"/>
        <v>0</v>
      </c>
      <c r="BI189" s="171">
        <f t="shared" si="48"/>
        <v>0</v>
      </c>
      <c r="BJ189" s="14" t="s">
        <v>168</v>
      </c>
      <c r="BK189" s="172">
        <f t="shared" si="49"/>
        <v>0</v>
      </c>
      <c r="BL189" s="14" t="s">
        <v>167</v>
      </c>
      <c r="BM189" s="170" t="s">
        <v>1242</v>
      </c>
    </row>
    <row r="190" spans="1:65" s="2" customFormat="1" ht="16.5" customHeight="1">
      <c r="A190" s="29"/>
      <c r="B190" s="158"/>
      <c r="C190" s="173" t="s">
        <v>393</v>
      </c>
      <c r="D190" s="173" t="s">
        <v>278</v>
      </c>
      <c r="E190" s="174" t="s">
        <v>1243</v>
      </c>
      <c r="F190" s="175" t="s">
        <v>1244</v>
      </c>
      <c r="G190" s="176" t="s">
        <v>255</v>
      </c>
      <c r="H190" s="177">
        <v>90</v>
      </c>
      <c r="I190" s="178"/>
      <c r="J190" s="177">
        <f t="shared" si="40"/>
        <v>0</v>
      </c>
      <c r="K190" s="179"/>
      <c r="L190" s="180"/>
      <c r="M190" s="181" t="s">
        <v>1</v>
      </c>
      <c r="N190" s="182" t="s">
        <v>41</v>
      </c>
      <c r="O190" s="55"/>
      <c r="P190" s="168">
        <f t="shared" si="41"/>
        <v>0</v>
      </c>
      <c r="Q190" s="168">
        <v>2.5999999999999999E-2</v>
      </c>
      <c r="R190" s="168">
        <f t="shared" si="42"/>
        <v>2.34</v>
      </c>
      <c r="S190" s="168">
        <v>0</v>
      </c>
      <c r="T190" s="169">
        <f t="shared" si="4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70" t="s">
        <v>192</v>
      </c>
      <c r="AT190" s="170" t="s">
        <v>278</v>
      </c>
      <c r="AU190" s="170" t="s">
        <v>168</v>
      </c>
      <c r="AY190" s="14" t="s">
        <v>161</v>
      </c>
      <c r="BE190" s="171">
        <f t="shared" si="44"/>
        <v>0</v>
      </c>
      <c r="BF190" s="171">
        <f t="shared" si="45"/>
        <v>0</v>
      </c>
      <c r="BG190" s="171">
        <f t="shared" si="46"/>
        <v>0</v>
      </c>
      <c r="BH190" s="171">
        <f t="shared" si="47"/>
        <v>0</v>
      </c>
      <c r="BI190" s="171">
        <f t="shared" si="48"/>
        <v>0</v>
      </c>
      <c r="BJ190" s="14" t="s">
        <v>168</v>
      </c>
      <c r="BK190" s="172">
        <f t="shared" si="49"/>
        <v>0</v>
      </c>
      <c r="BL190" s="14" t="s">
        <v>167</v>
      </c>
      <c r="BM190" s="170" t="s">
        <v>1245</v>
      </c>
    </row>
    <row r="191" spans="1:65" s="2" customFormat="1" ht="24.75" customHeight="1">
      <c r="A191" s="190"/>
      <c r="B191" s="158"/>
      <c r="C191" s="194" t="s">
        <v>1483</v>
      </c>
      <c r="D191" s="194" t="s">
        <v>163</v>
      </c>
      <c r="E191" s="195" t="s">
        <v>1481</v>
      </c>
      <c r="F191" s="196" t="s">
        <v>1482</v>
      </c>
      <c r="G191" s="197" t="s">
        <v>166</v>
      </c>
      <c r="H191" s="198">
        <v>1</v>
      </c>
      <c r="I191" s="198"/>
      <c r="J191" s="206">
        <f t="shared" si="40"/>
        <v>0</v>
      </c>
      <c r="K191" s="179"/>
      <c r="L191" s="180"/>
      <c r="M191" s="181"/>
      <c r="N191" s="182"/>
      <c r="O191" s="55"/>
      <c r="P191" s="168"/>
      <c r="Q191" s="168"/>
      <c r="R191" s="168"/>
      <c r="S191" s="168"/>
      <c r="T191" s="169"/>
      <c r="U191" s="190"/>
      <c r="V191" s="190"/>
      <c r="W191" s="190"/>
      <c r="X191" s="190"/>
      <c r="Y191" s="190"/>
      <c r="Z191" s="190"/>
      <c r="AA191" s="190"/>
      <c r="AB191" s="190"/>
      <c r="AC191" s="190"/>
      <c r="AD191" s="190"/>
      <c r="AE191" s="190"/>
      <c r="AR191" s="170"/>
      <c r="AT191" s="170"/>
      <c r="AU191" s="170"/>
      <c r="AY191" s="14"/>
      <c r="BE191" s="171"/>
      <c r="BF191" s="171"/>
      <c r="BG191" s="171"/>
      <c r="BH191" s="171"/>
      <c r="BI191" s="171"/>
      <c r="BJ191" s="14"/>
      <c r="BK191" s="172"/>
      <c r="BL191" s="14"/>
      <c r="BM191" s="170"/>
    </row>
    <row r="192" spans="1:65" s="2" customFormat="1" ht="21.75" customHeight="1">
      <c r="A192" s="29"/>
      <c r="B192" s="158"/>
      <c r="C192" s="159" t="s">
        <v>397</v>
      </c>
      <c r="D192" s="159" t="s">
        <v>163</v>
      </c>
      <c r="E192" s="160" t="s">
        <v>1246</v>
      </c>
      <c r="F192" s="161" t="s">
        <v>1247</v>
      </c>
      <c r="G192" s="162" t="s">
        <v>208</v>
      </c>
      <c r="H192" s="163">
        <v>5.3289999999999997</v>
      </c>
      <c r="I192" s="164"/>
      <c r="J192" s="163">
        <f t="shared" si="40"/>
        <v>0</v>
      </c>
      <c r="K192" s="165"/>
      <c r="L192" s="30"/>
      <c r="M192" s="166" t="s">
        <v>1</v>
      </c>
      <c r="N192" s="167" t="s">
        <v>41</v>
      </c>
      <c r="O192" s="55"/>
      <c r="P192" s="168">
        <f t="shared" si="41"/>
        <v>0</v>
      </c>
      <c r="Q192" s="168">
        <v>0</v>
      </c>
      <c r="R192" s="168">
        <f t="shared" si="42"/>
        <v>0</v>
      </c>
      <c r="S192" s="168">
        <v>0</v>
      </c>
      <c r="T192" s="169">
        <f t="shared" si="4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70" t="s">
        <v>167</v>
      </c>
      <c r="AT192" s="170" t="s">
        <v>163</v>
      </c>
      <c r="AU192" s="170" t="s">
        <v>168</v>
      </c>
      <c r="AY192" s="14" t="s">
        <v>161</v>
      </c>
      <c r="BE192" s="171">
        <f t="shared" si="44"/>
        <v>0</v>
      </c>
      <c r="BF192" s="171">
        <f t="shared" si="45"/>
        <v>0</v>
      </c>
      <c r="BG192" s="171">
        <f t="shared" si="46"/>
        <v>0</v>
      </c>
      <c r="BH192" s="171">
        <f t="shared" si="47"/>
        <v>0</v>
      </c>
      <c r="BI192" s="171">
        <f t="shared" si="48"/>
        <v>0</v>
      </c>
      <c r="BJ192" s="14" t="s">
        <v>168</v>
      </c>
      <c r="BK192" s="172">
        <f t="shared" si="49"/>
        <v>0</v>
      </c>
      <c r="BL192" s="14" t="s">
        <v>167</v>
      </c>
      <c r="BM192" s="170" t="s">
        <v>1248</v>
      </c>
    </row>
    <row r="193" spans="1:65" s="2" customFormat="1" ht="21.75" customHeight="1">
      <c r="A193" s="29"/>
      <c r="B193" s="158"/>
      <c r="C193" s="159" t="s">
        <v>401</v>
      </c>
      <c r="D193" s="159" t="s">
        <v>163</v>
      </c>
      <c r="E193" s="160" t="s">
        <v>1249</v>
      </c>
      <c r="F193" s="161" t="s">
        <v>1250</v>
      </c>
      <c r="G193" s="162" t="s">
        <v>208</v>
      </c>
      <c r="H193" s="163">
        <v>5.3289999999999997</v>
      </c>
      <c r="I193" s="164"/>
      <c r="J193" s="163">
        <f t="shared" si="40"/>
        <v>0</v>
      </c>
      <c r="K193" s="165"/>
      <c r="L193" s="30"/>
      <c r="M193" s="166" t="s">
        <v>1</v>
      </c>
      <c r="N193" s="167" t="s">
        <v>41</v>
      </c>
      <c r="O193" s="55"/>
      <c r="P193" s="168">
        <f t="shared" si="41"/>
        <v>0</v>
      </c>
      <c r="Q193" s="168">
        <v>0</v>
      </c>
      <c r="R193" s="168">
        <f t="shared" si="42"/>
        <v>0</v>
      </c>
      <c r="S193" s="168">
        <v>0</v>
      </c>
      <c r="T193" s="169">
        <f t="shared" si="4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70" t="s">
        <v>167</v>
      </c>
      <c r="AT193" s="170" t="s">
        <v>163</v>
      </c>
      <c r="AU193" s="170" t="s">
        <v>168</v>
      </c>
      <c r="AY193" s="14" t="s">
        <v>161</v>
      </c>
      <c r="BE193" s="171">
        <f t="shared" si="44"/>
        <v>0</v>
      </c>
      <c r="BF193" s="171">
        <f t="shared" si="45"/>
        <v>0</v>
      </c>
      <c r="BG193" s="171">
        <f t="shared" si="46"/>
        <v>0</v>
      </c>
      <c r="BH193" s="171">
        <f t="shared" si="47"/>
        <v>0</v>
      </c>
      <c r="BI193" s="171">
        <f t="shared" si="48"/>
        <v>0</v>
      </c>
      <c r="BJ193" s="14" t="s">
        <v>168</v>
      </c>
      <c r="BK193" s="172">
        <f t="shared" si="49"/>
        <v>0</v>
      </c>
      <c r="BL193" s="14" t="s">
        <v>167</v>
      </c>
      <c r="BM193" s="170" t="s">
        <v>1251</v>
      </c>
    </row>
    <row r="194" spans="1:65" s="2" customFormat="1" ht="21.75" customHeight="1">
      <c r="A194" s="29"/>
      <c r="B194" s="158"/>
      <c r="C194" s="159" t="s">
        <v>405</v>
      </c>
      <c r="D194" s="159" t="s">
        <v>163</v>
      </c>
      <c r="E194" s="160" t="s">
        <v>1252</v>
      </c>
      <c r="F194" s="161" t="s">
        <v>1253</v>
      </c>
      <c r="G194" s="162" t="s">
        <v>208</v>
      </c>
      <c r="H194" s="163">
        <v>15.987</v>
      </c>
      <c r="I194" s="164"/>
      <c r="J194" s="163">
        <f t="shared" si="40"/>
        <v>0</v>
      </c>
      <c r="K194" s="165"/>
      <c r="L194" s="30"/>
      <c r="M194" s="166" t="s">
        <v>1</v>
      </c>
      <c r="N194" s="167" t="s">
        <v>41</v>
      </c>
      <c r="O194" s="55"/>
      <c r="P194" s="168">
        <f t="shared" si="41"/>
        <v>0</v>
      </c>
      <c r="Q194" s="168">
        <v>0</v>
      </c>
      <c r="R194" s="168">
        <f t="shared" si="42"/>
        <v>0</v>
      </c>
      <c r="S194" s="168">
        <v>0</v>
      </c>
      <c r="T194" s="169">
        <f t="shared" si="4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70" t="s">
        <v>167</v>
      </c>
      <c r="AT194" s="170" t="s">
        <v>163</v>
      </c>
      <c r="AU194" s="170" t="s">
        <v>168</v>
      </c>
      <c r="AY194" s="14" t="s">
        <v>161</v>
      </c>
      <c r="BE194" s="171">
        <f t="shared" si="44"/>
        <v>0</v>
      </c>
      <c r="BF194" s="171">
        <f t="shared" si="45"/>
        <v>0</v>
      </c>
      <c r="BG194" s="171">
        <f t="shared" si="46"/>
        <v>0</v>
      </c>
      <c r="BH194" s="171">
        <f t="shared" si="47"/>
        <v>0</v>
      </c>
      <c r="BI194" s="171">
        <f t="shared" si="48"/>
        <v>0</v>
      </c>
      <c r="BJ194" s="14" t="s">
        <v>168</v>
      </c>
      <c r="BK194" s="172">
        <f t="shared" si="49"/>
        <v>0</v>
      </c>
      <c r="BL194" s="14" t="s">
        <v>167</v>
      </c>
      <c r="BM194" s="170" t="s">
        <v>1254</v>
      </c>
    </row>
    <row r="195" spans="1:65" s="2" customFormat="1" ht="21.75" customHeight="1">
      <c r="A195" s="29"/>
      <c r="B195" s="158"/>
      <c r="C195" s="159" t="s">
        <v>409</v>
      </c>
      <c r="D195" s="159" t="s">
        <v>163</v>
      </c>
      <c r="E195" s="160" t="s">
        <v>1255</v>
      </c>
      <c r="F195" s="161" t="s">
        <v>1256</v>
      </c>
      <c r="G195" s="162" t="s">
        <v>208</v>
      </c>
      <c r="H195" s="163">
        <v>5.3289999999999997</v>
      </c>
      <c r="I195" s="164"/>
      <c r="J195" s="163">
        <f t="shared" si="40"/>
        <v>0</v>
      </c>
      <c r="K195" s="165"/>
      <c r="L195" s="30"/>
      <c r="M195" s="166" t="s">
        <v>1</v>
      </c>
      <c r="N195" s="167" t="s">
        <v>41</v>
      </c>
      <c r="O195" s="55"/>
      <c r="P195" s="168">
        <f t="shared" si="41"/>
        <v>0</v>
      </c>
      <c r="Q195" s="168">
        <v>0</v>
      </c>
      <c r="R195" s="168">
        <f t="shared" si="42"/>
        <v>0</v>
      </c>
      <c r="S195" s="168">
        <v>0</v>
      </c>
      <c r="T195" s="169">
        <f t="shared" si="4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70" t="s">
        <v>167</v>
      </c>
      <c r="AT195" s="170" t="s">
        <v>163</v>
      </c>
      <c r="AU195" s="170" t="s">
        <v>168</v>
      </c>
      <c r="AY195" s="14" t="s">
        <v>161</v>
      </c>
      <c r="BE195" s="171">
        <f t="shared" si="44"/>
        <v>0</v>
      </c>
      <c r="BF195" s="171">
        <f t="shared" si="45"/>
        <v>0</v>
      </c>
      <c r="BG195" s="171">
        <f t="shared" si="46"/>
        <v>0</v>
      </c>
      <c r="BH195" s="171">
        <f t="shared" si="47"/>
        <v>0</v>
      </c>
      <c r="BI195" s="171">
        <f t="shared" si="48"/>
        <v>0</v>
      </c>
      <c r="BJ195" s="14" t="s">
        <v>168</v>
      </c>
      <c r="BK195" s="172">
        <f t="shared" si="49"/>
        <v>0</v>
      </c>
      <c r="BL195" s="14" t="s">
        <v>167</v>
      </c>
      <c r="BM195" s="170" t="s">
        <v>1257</v>
      </c>
    </row>
    <row r="196" spans="1:65" s="12" customFormat="1" ht="22.9" customHeight="1">
      <c r="B196" s="145"/>
      <c r="D196" s="146" t="s">
        <v>74</v>
      </c>
      <c r="E196" s="156" t="s">
        <v>455</v>
      </c>
      <c r="F196" s="156" t="s">
        <v>456</v>
      </c>
      <c r="I196" s="148"/>
      <c r="J196" s="157">
        <f>BK196</f>
        <v>0</v>
      </c>
      <c r="L196" s="145"/>
      <c r="M196" s="150"/>
      <c r="N196" s="151"/>
      <c r="O196" s="151"/>
      <c r="P196" s="152">
        <f>P197</f>
        <v>0</v>
      </c>
      <c r="Q196" s="151"/>
      <c r="R196" s="152">
        <f>R197</f>
        <v>0</v>
      </c>
      <c r="S196" s="151"/>
      <c r="T196" s="153">
        <f>T197</f>
        <v>0</v>
      </c>
      <c r="AR196" s="146" t="s">
        <v>83</v>
      </c>
      <c r="AT196" s="154" t="s">
        <v>74</v>
      </c>
      <c r="AU196" s="154" t="s">
        <v>83</v>
      </c>
      <c r="AY196" s="146" t="s">
        <v>161</v>
      </c>
      <c r="BK196" s="155">
        <f>BK197</f>
        <v>0</v>
      </c>
    </row>
    <row r="197" spans="1:65" s="2" customFormat="1" ht="21.75" customHeight="1">
      <c r="A197" s="29"/>
      <c r="B197" s="158"/>
      <c r="C197" s="159" t="s">
        <v>413</v>
      </c>
      <c r="D197" s="159" t="s">
        <v>163</v>
      </c>
      <c r="E197" s="160" t="s">
        <v>1258</v>
      </c>
      <c r="F197" s="161" t="s">
        <v>1259</v>
      </c>
      <c r="G197" s="162" t="s">
        <v>208</v>
      </c>
      <c r="H197" s="163">
        <v>1021.636</v>
      </c>
      <c r="I197" s="164"/>
      <c r="J197" s="163">
        <f>ROUND(I197*H197,3)</f>
        <v>0</v>
      </c>
      <c r="K197" s="165"/>
      <c r="L197" s="30"/>
      <c r="M197" s="166" t="s">
        <v>1</v>
      </c>
      <c r="N197" s="167" t="s">
        <v>41</v>
      </c>
      <c r="O197" s="55"/>
      <c r="P197" s="168">
        <f>O197*H197</f>
        <v>0</v>
      </c>
      <c r="Q197" s="168">
        <v>0</v>
      </c>
      <c r="R197" s="168">
        <f>Q197*H197</f>
        <v>0</v>
      </c>
      <c r="S197" s="168">
        <v>0</v>
      </c>
      <c r="T197" s="169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70" t="s">
        <v>167</v>
      </c>
      <c r="AT197" s="170" t="s">
        <v>163</v>
      </c>
      <c r="AU197" s="170" t="s">
        <v>168</v>
      </c>
      <c r="AY197" s="14" t="s">
        <v>161</v>
      </c>
      <c r="BE197" s="171">
        <f>IF(N197="základná",J197,0)</f>
        <v>0</v>
      </c>
      <c r="BF197" s="171">
        <f>IF(N197="znížená",J197,0)</f>
        <v>0</v>
      </c>
      <c r="BG197" s="171">
        <f>IF(N197="zákl. prenesená",J197,0)</f>
        <v>0</v>
      </c>
      <c r="BH197" s="171">
        <f>IF(N197="zníž. prenesená",J197,0)</f>
        <v>0</v>
      </c>
      <c r="BI197" s="171">
        <f>IF(N197="nulová",J197,0)</f>
        <v>0</v>
      </c>
      <c r="BJ197" s="14" t="s">
        <v>168</v>
      </c>
      <c r="BK197" s="172">
        <f>ROUND(I197*H197,3)</f>
        <v>0</v>
      </c>
      <c r="BL197" s="14" t="s">
        <v>167</v>
      </c>
      <c r="BM197" s="170" t="s">
        <v>1260</v>
      </c>
    </row>
    <row r="198" spans="1:65" s="12" customFormat="1" ht="25.9" customHeight="1">
      <c r="B198" s="145"/>
      <c r="D198" s="146" t="s">
        <v>74</v>
      </c>
      <c r="E198" s="147" t="s">
        <v>461</v>
      </c>
      <c r="F198" s="147" t="s">
        <v>462</v>
      </c>
      <c r="I198" s="148"/>
      <c r="J198" s="149">
        <f>BK198</f>
        <v>0</v>
      </c>
      <c r="L198" s="145"/>
      <c r="M198" s="150"/>
      <c r="N198" s="151"/>
      <c r="O198" s="151"/>
      <c r="P198" s="152">
        <f>P199+P203</f>
        <v>0</v>
      </c>
      <c r="Q198" s="151"/>
      <c r="R198" s="152">
        <f>R199+R203</f>
        <v>1.7062900000000003</v>
      </c>
      <c r="S198" s="151"/>
      <c r="T198" s="153">
        <f>T199+T203</f>
        <v>5.3999999999999992E-2</v>
      </c>
      <c r="AR198" s="146" t="s">
        <v>168</v>
      </c>
      <c r="AT198" s="154" t="s">
        <v>74</v>
      </c>
      <c r="AU198" s="154" t="s">
        <v>75</v>
      </c>
      <c r="AY198" s="146" t="s">
        <v>161</v>
      </c>
      <c r="BK198" s="155">
        <f>BK199+BK203</f>
        <v>0</v>
      </c>
    </row>
    <row r="199" spans="1:65" s="12" customFormat="1" ht="22.9" customHeight="1">
      <c r="B199" s="145"/>
      <c r="D199" s="146" t="s">
        <v>74</v>
      </c>
      <c r="E199" s="156" t="s">
        <v>463</v>
      </c>
      <c r="F199" s="156" t="s">
        <v>464</v>
      </c>
      <c r="I199" s="148"/>
      <c r="J199" s="157">
        <f>BK199</f>
        <v>0</v>
      </c>
      <c r="L199" s="145"/>
      <c r="M199" s="150"/>
      <c r="N199" s="151"/>
      <c r="O199" s="151"/>
      <c r="P199" s="152">
        <f>SUM(P200:P202)</f>
        <v>0</v>
      </c>
      <c r="Q199" s="151"/>
      <c r="R199" s="152">
        <f>SUM(R200:R202)</f>
        <v>0.3332</v>
      </c>
      <c r="S199" s="151"/>
      <c r="T199" s="153">
        <f>SUM(T200:T202)</f>
        <v>0</v>
      </c>
      <c r="AR199" s="146" t="s">
        <v>168</v>
      </c>
      <c r="AT199" s="154" t="s">
        <v>74</v>
      </c>
      <c r="AU199" s="154" t="s">
        <v>83</v>
      </c>
      <c r="AY199" s="146" t="s">
        <v>161</v>
      </c>
      <c r="BK199" s="155">
        <f>SUM(BK200:BK202)</f>
        <v>0</v>
      </c>
    </row>
    <row r="200" spans="1:65" s="2" customFormat="1" ht="21.75" customHeight="1">
      <c r="A200" s="29"/>
      <c r="B200" s="158"/>
      <c r="C200" s="159" t="s">
        <v>417</v>
      </c>
      <c r="D200" s="159" t="s">
        <v>163</v>
      </c>
      <c r="E200" s="160" t="s">
        <v>1261</v>
      </c>
      <c r="F200" s="161" t="s">
        <v>1262</v>
      </c>
      <c r="G200" s="162" t="s">
        <v>234</v>
      </c>
      <c r="H200" s="163">
        <v>140</v>
      </c>
      <c r="I200" s="164"/>
      <c r="J200" s="163">
        <f>ROUND(I200*H200,3)</f>
        <v>0</v>
      </c>
      <c r="K200" s="165"/>
      <c r="L200" s="30"/>
      <c r="M200" s="166" t="s">
        <v>1</v>
      </c>
      <c r="N200" s="167" t="s">
        <v>41</v>
      </c>
      <c r="O200" s="55"/>
      <c r="P200" s="168">
        <f>O200*H200</f>
        <v>0</v>
      </c>
      <c r="Q200" s="168">
        <v>8.0000000000000007E-5</v>
      </c>
      <c r="R200" s="168">
        <f>Q200*H200</f>
        <v>1.1200000000000002E-2</v>
      </c>
      <c r="S200" s="168">
        <v>0</v>
      </c>
      <c r="T200" s="169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70" t="s">
        <v>227</v>
      </c>
      <c r="AT200" s="170" t="s">
        <v>163</v>
      </c>
      <c r="AU200" s="170" t="s">
        <v>168</v>
      </c>
      <c r="AY200" s="14" t="s">
        <v>161</v>
      </c>
      <c r="BE200" s="171">
        <f>IF(N200="základná",J200,0)</f>
        <v>0</v>
      </c>
      <c r="BF200" s="171">
        <f>IF(N200="znížená",J200,0)</f>
        <v>0</v>
      </c>
      <c r="BG200" s="171">
        <f>IF(N200="zákl. prenesená",J200,0)</f>
        <v>0</v>
      </c>
      <c r="BH200" s="171">
        <f>IF(N200="zníž. prenesená",J200,0)</f>
        <v>0</v>
      </c>
      <c r="BI200" s="171">
        <f>IF(N200="nulová",J200,0)</f>
        <v>0</v>
      </c>
      <c r="BJ200" s="14" t="s">
        <v>168</v>
      </c>
      <c r="BK200" s="172">
        <f>ROUND(I200*H200,3)</f>
        <v>0</v>
      </c>
      <c r="BL200" s="14" t="s">
        <v>227</v>
      </c>
      <c r="BM200" s="170" t="s">
        <v>1263</v>
      </c>
    </row>
    <row r="201" spans="1:65" s="2" customFormat="1" ht="21.75" customHeight="1">
      <c r="A201" s="29"/>
      <c r="B201" s="158"/>
      <c r="C201" s="173" t="s">
        <v>421</v>
      </c>
      <c r="D201" s="173" t="s">
        <v>278</v>
      </c>
      <c r="E201" s="174" t="s">
        <v>1264</v>
      </c>
      <c r="F201" s="175" t="s">
        <v>1265</v>
      </c>
      <c r="G201" s="176" t="s">
        <v>234</v>
      </c>
      <c r="H201" s="177">
        <v>161</v>
      </c>
      <c r="I201" s="178"/>
      <c r="J201" s="177">
        <f>ROUND(I201*H201,3)</f>
        <v>0</v>
      </c>
      <c r="K201" s="179"/>
      <c r="L201" s="180"/>
      <c r="M201" s="181" t="s">
        <v>1</v>
      </c>
      <c r="N201" s="182" t="s">
        <v>41</v>
      </c>
      <c r="O201" s="55"/>
      <c r="P201" s="168">
        <f>O201*H201</f>
        <v>0</v>
      </c>
      <c r="Q201" s="168">
        <v>2E-3</v>
      </c>
      <c r="R201" s="168">
        <f>Q201*H201</f>
        <v>0.32200000000000001</v>
      </c>
      <c r="S201" s="168">
        <v>0</v>
      </c>
      <c r="T201" s="169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70" t="s">
        <v>295</v>
      </c>
      <c r="AT201" s="170" t="s">
        <v>278</v>
      </c>
      <c r="AU201" s="170" t="s">
        <v>168</v>
      </c>
      <c r="AY201" s="14" t="s">
        <v>161</v>
      </c>
      <c r="BE201" s="171">
        <f>IF(N201="základná",J201,0)</f>
        <v>0</v>
      </c>
      <c r="BF201" s="171">
        <f>IF(N201="znížená",J201,0)</f>
        <v>0</v>
      </c>
      <c r="BG201" s="171">
        <f>IF(N201="zákl. prenesená",J201,0)</f>
        <v>0</v>
      </c>
      <c r="BH201" s="171">
        <f>IF(N201="zníž. prenesená",J201,0)</f>
        <v>0</v>
      </c>
      <c r="BI201" s="171">
        <f>IF(N201="nulová",J201,0)</f>
        <v>0</v>
      </c>
      <c r="BJ201" s="14" t="s">
        <v>168</v>
      </c>
      <c r="BK201" s="172">
        <f>ROUND(I201*H201,3)</f>
        <v>0</v>
      </c>
      <c r="BL201" s="14" t="s">
        <v>227</v>
      </c>
      <c r="BM201" s="170" t="s">
        <v>1266</v>
      </c>
    </row>
    <row r="202" spans="1:65" s="2" customFormat="1" ht="21.75" customHeight="1">
      <c r="A202" s="29"/>
      <c r="B202" s="158"/>
      <c r="C202" s="159" t="s">
        <v>425</v>
      </c>
      <c r="D202" s="159" t="s">
        <v>163</v>
      </c>
      <c r="E202" s="160" t="s">
        <v>1267</v>
      </c>
      <c r="F202" s="161" t="s">
        <v>1268</v>
      </c>
      <c r="G202" s="162" t="s">
        <v>504</v>
      </c>
      <c r="H202" s="164"/>
      <c r="I202" s="164"/>
      <c r="J202" s="163">
        <f>ROUND(I202*H202,3)</f>
        <v>0</v>
      </c>
      <c r="K202" s="165"/>
      <c r="L202" s="30"/>
      <c r="M202" s="166" t="s">
        <v>1</v>
      </c>
      <c r="N202" s="167" t="s">
        <v>41</v>
      </c>
      <c r="O202" s="55"/>
      <c r="P202" s="168">
        <f>O202*H202</f>
        <v>0</v>
      </c>
      <c r="Q202" s="168">
        <v>0</v>
      </c>
      <c r="R202" s="168">
        <f>Q202*H202</f>
        <v>0</v>
      </c>
      <c r="S202" s="168">
        <v>0</v>
      </c>
      <c r="T202" s="169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70" t="s">
        <v>227</v>
      </c>
      <c r="AT202" s="170" t="s">
        <v>163</v>
      </c>
      <c r="AU202" s="170" t="s">
        <v>168</v>
      </c>
      <c r="AY202" s="14" t="s">
        <v>161</v>
      </c>
      <c r="BE202" s="171">
        <f>IF(N202="základná",J202,0)</f>
        <v>0</v>
      </c>
      <c r="BF202" s="171">
        <f>IF(N202="znížená",J202,0)</f>
        <v>0</v>
      </c>
      <c r="BG202" s="171">
        <f>IF(N202="zákl. prenesená",J202,0)</f>
        <v>0</v>
      </c>
      <c r="BH202" s="171">
        <f>IF(N202="zníž. prenesená",J202,0)</f>
        <v>0</v>
      </c>
      <c r="BI202" s="171">
        <f>IF(N202="nulová",J202,0)</f>
        <v>0</v>
      </c>
      <c r="BJ202" s="14" t="s">
        <v>168</v>
      </c>
      <c r="BK202" s="172">
        <f>ROUND(I202*H202,3)</f>
        <v>0</v>
      </c>
      <c r="BL202" s="14" t="s">
        <v>227</v>
      </c>
      <c r="BM202" s="170" t="s">
        <v>1269</v>
      </c>
    </row>
    <row r="203" spans="1:65" s="12" customFormat="1" ht="22.9" customHeight="1">
      <c r="B203" s="145"/>
      <c r="D203" s="146" t="s">
        <v>74</v>
      </c>
      <c r="E203" s="156" t="s">
        <v>871</v>
      </c>
      <c r="F203" s="156" t="s">
        <v>872</v>
      </c>
      <c r="I203" s="148"/>
      <c r="J203" s="157">
        <f>BK203</f>
        <v>0</v>
      </c>
      <c r="L203" s="145"/>
      <c r="M203" s="150"/>
      <c r="N203" s="151"/>
      <c r="O203" s="151"/>
      <c r="P203" s="152">
        <f>SUM(P204:P223)</f>
        <v>0</v>
      </c>
      <c r="Q203" s="151"/>
      <c r="R203" s="152">
        <f>SUM(R204:R223)</f>
        <v>1.3730900000000004</v>
      </c>
      <c r="S203" s="151"/>
      <c r="T203" s="153">
        <f>SUM(T204:T223)</f>
        <v>5.3999999999999992E-2</v>
      </c>
      <c r="AR203" s="146" t="s">
        <v>168</v>
      </c>
      <c r="AT203" s="154" t="s">
        <v>74</v>
      </c>
      <c r="AU203" s="154" t="s">
        <v>83</v>
      </c>
      <c r="AY203" s="146" t="s">
        <v>161</v>
      </c>
      <c r="BK203" s="155">
        <f>SUM(BK204:BK223)</f>
        <v>0</v>
      </c>
    </row>
    <row r="204" spans="1:65" s="2" customFormat="1" ht="16.5" customHeight="1">
      <c r="A204" s="29"/>
      <c r="B204" s="158"/>
      <c r="C204" s="159" t="s">
        <v>429</v>
      </c>
      <c r="D204" s="159" t="s">
        <v>163</v>
      </c>
      <c r="E204" s="160" t="s">
        <v>1270</v>
      </c>
      <c r="F204" s="161" t="s">
        <v>1271</v>
      </c>
      <c r="G204" s="162" t="s">
        <v>213</v>
      </c>
      <c r="H204" s="163">
        <v>54</v>
      </c>
      <c r="I204" s="164"/>
      <c r="J204" s="163">
        <f t="shared" ref="J204:J223" si="50">ROUND(I204*H204,3)</f>
        <v>0</v>
      </c>
      <c r="K204" s="165"/>
      <c r="L204" s="30"/>
      <c r="M204" s="166" t="s">
        <v>1</v>
      </c>
      <c r="N204" s="167" t="s">
        <v>41</v>
      </c>
      <c r="O204" s="55"/>
      <c r="P204" s="168">
        <f t="shared" ref="P204:P223" si="51">O204*H204</f>
        <v>0</v>
      </c>
      <c r="Q204" s="168">
        <v>1.72E-3</v>
      </c>
      <c r="R204" s="168">
        <f t="shared" ref="R204:R223" si="52">Q204*H204</f>
        <v>9.2880000000000004E-2</v>
      </c>
      <c r="S204" s="168">
        <v>0</v>
      </c>
      <c r="T204" s="169">
        <f t="shared" ref="T204:T223" si="53"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70" t="s">
        <v>227</v>
      </c>
      <c r="AT204" s="170" t="s">
        <v>163</v>
      </c>
      <c r="AU204" s="170" t="s">
        <v>168</v>
      </c>
      <c r="AY204" s="14" t="s">
        <v>161</v>
      </c>
      <c r="BE204" s="171">
        <f t="shared" ref="BE204:BE223" si="54">IF(N204="základná",J204,0)</f>
        <v>0</v>
      </c>
      <c r="BF204" s="171">
        <f t="shared" ref="BF204:BF223" si="55">IF(N204="znížená",J204,0)</f>
        <v>0</v>
      </c>
      <c r="BG204" s="171">
        <f t="shared" ref="BG204:BG223" si="56">IF(N204="zákl. prenesená",J204,0)</f>
        <v>0</v>
      </c>
      <c r="BH204" s="171">
        <f t="shared" ref="BH204:BH223" si="57">IF(N204="zníž. prenesená",J204,0)</f>
        <v>0</v>
      </c>
      <c r="BI204" s="171">
        <f t="shared" ref="BI204:BI223" si="58">IF(N204="nulová",J204,0)</f>
        <v>0</v>
      </c>
      <c r="BJ204" s="14" t="s">
        <v>168</v>
      </c>
      <c r="BK204" s="172">
        <f t="shared" ref="BK204:BK223" si="59">ROUND(I204*H204,3)</f>
        <v>0</v>
      </c>
      <c r="BL204" s="14" t="s">
        <v>227</v>
      </c>
      <c r="BM204" s="170" t="s">
        <v>1272</v>
      </c>
    </row>
    <row r="205" spans="1:65" s="2" customFormat="1" ht="33" customHeight="1">
      <c r="A205" s="29"/>
      <c r="B205" s="158"/>
      <c r="C205" s="173" t="s">
        <v>434</v>
      </c>
      <c r="D205" s="173" t="s">
        <v>278</v>
      </c>
      <c r="E205" s="174" t="s">
        <v>1273</v>
      </c>
      <c r="F205" s="175" t="s">
        <v>1274</v>
      </c>
      <c r="G205" s="176" t="s">
        <v>213</v>
      </c>
      <c r="H205" s="177">
        <v>54</v>
      </c>
      <c r="I205" s="178"/>
      <c r="J205" s="177">
        <f t="shared" si="50"/>
        <v>0</v>
      </c>
      <c r="K205" s="179"/>
      <c r="L205" s="180"/>
      <c r="M205" s="181" t="s">
        <v>1</v>
      </c>
      <c r="N205" s="182" t="s">
        <v>41</v>
      </c>
      <c r="O205" s="55"/>
      <c r="P205" s="168">
        <f t="shared" si="51"/>
        <v>0</v>
      </c>
      <c r="Q205" s="168">
        <v>5.0000000000000001E-3</v>
      </c>
      <c r="R205" s="168">
        <f t="shared" si="52"/>
        <v>0.27</v>
      </c>
      <c r="S205" s="168">
        <v>0</v>
      </c>
      <c r="T205" s="169">
        <f t="shared" si="5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70" t="s">
        <v>295</v>
      </c>
      <c r="AT205" s="170" t="s">
        <v>278</v>
      </c>
      <c r="AU205" s="170" t="s">
        <v>168</v>
      </c>
      <c r="AY205" s="14" t="s">
        <v>161</v>
      </c>
      <c r="BE205" s="171">
        <f t="shared" si="54"/>
        <v>0</v>
      </c>
      <c r="BF205" s="171">
        <f t="shared" si="55"/>
        <v>0</v>
      </c>
      <c r="BG205" s="171">
        <f t="shared" si="56"/>
        <v>0</v>
      </c>
      <c r="BH205" s="171">
        <f t="shared" si="57"/>
        <v>0</v>
      </c>
      <c r="BI205" s="171">
        <f t="shared" si="58"/>
        <v>0</v>
      </c>
      <c r="BJ205" s="14" t="s">
        <v>168</v>
      </c>
      <c r="BK205" s="172">
        <f t="shared" si="59"/>
        <v>0</v>
      </c>
      <c r="BL205" s="14" t="s">
        <v>227</v>
      </c>
      <c r="BM205" s="170" t="s">
        <v>1275</v>
      </c>
    </row>
    <row r="206" spans="1:65" s="2" customFormat="1" ht="21.75" customHeight="1">
      <c r="A206" s="29"/>
      <c r="B206" s="158"/>
      <c r="C206" s="159" t="s">
        <v>438</v>
      </c>
      <c r="D206" s="159" t="s">
        <v>163</v>
      </c>
      <c r="E206" s="160" t="s">
        <v>1276</v>
      </c>
      <c r="F206" s="161" t="s">
        <v>1277</v>
      </c>
      <c r="G206" s="162" t="s">
        <v>213</v>
      </c>
      <c r="H206" s="163">
        <v>28.5</v>
      </c>
      <c r="I206" s="164"/>
      <c r="J206" s="163">
        <f t="shared" si="50"/>
        <v>0</v>
      </c>
      <c r="K206" s="165"/>
      <c r="L206" s="30"/>
      <c r="M206" s="166" t="s">
        <v>1</v>
      </c>
      <c r="N206" s="167" t="s">
        <v>41</v>
      </c>
      <c r="O206" s="55"/>
      <c r="P206" s="168">
        <f t="shared" si="51"/>
        <v>0</v>
      </c>
      <c r="Q206" s="168">
        <v>0</v>
      </c>
      <c r="R206" s="168">
        <f t="shared" si="52"/>
        <v>0</v>
      </c>
      <c r="S206" s="168">
        <v>0</v>
      </c>
      <c r="T206" s="169">
        <f t="shared" si="5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70" t="s">
        <v>227</v>
      </c>
      <c r="AT206" s="170" t="s">
        <v>163</v>
      </c>
      <c r="AU206" s="170" t="s">
        <v>168</v>
      </c>
      <c r="AY206" s="14" t="s">
        <v>161</v>
      </c>
      <c r="BE206" s="171">
        <f t="shared" si="54"/>
        <v>0</v>
      </c>
      <c r="BF206" s="171">
        <f t="shared" si="55"/>
        <v>0</v>
      </c>
      <c r="BG206" s="171">
        <f t="shared" si="56"/>
        <v>0</v>
      </c>
      <c r="BH206" s="171">
        <f t="shared" si="57"/>
        <v>0</v>
      </c>
      <c r="BI206" s="171">
        <f t="shared" si="58"/>
        <v>0</v>
      </c>
      <c r="BJ206" s="14" t="s">
        <v>168</v>
      </c>
      <c r="BK206" s="172">
        <f t="shared" si="59"/>
        <v>0</v>
      </c>
      <c r="BL206" s="14" t="s">
        <v>227</v>
      </c>
      <c r="BM206" s="170" t="s">
        <v>1278</v>
      </c>
    </row>
    <row r="207" spans="1:65" s="2" customFormat="1" ht="21.75" customHeight="1">
      <c r="A207" s="29"/>
      <c r="B207" s="158"/>
      <c r="C207" s="173" t="s">
        <v>442</v>
      </c>
      <c r="D207" s="173" t="s">
        <v>278</v>
      </c>
      <c r="E207" s="174" t="s">
        <v>1279</v>
      </c>
      <c r="F207" s="175" t="s">
        <v>1434</v>
      </c>
      <c r="G207" s="176" t="s">
        <v>255</v>
      </c>
      <c r="H207" s="177">
        <v>14</v>
      </c>
      <c r="I207" s="178"/>
      <c r="J207" s="177">
        <f t="shared" si="50"/>
        <v>0</v>
      </c>
      <c r="K207" s="179"/>
      <c r="L207" s="180"/>
      <c r="M207" s="181" t="s">
        <v>1</v>
      </c>
      <c r="N207" s="182" t="s">
        <v>41</v>
      </c>
      <c r="O207" s="55"/>
      <c r="P207" s="168">
        <f t="shared" si="51"/>
        <v>0</v>
      </c>
      <c r="Q207" s="168">
        <v>2.6100000000000002E-2</v>
      </c>
      <c r="R207" s="168">
        <f t="shared" si="52"/>
        <v>0.3654</v>
      </c>
      <c r="S207" s="168">
        <v>0</v>
      </c>
      <c r="T207" s="169">
        <f t="shared" si="5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70" t="s">
        <v>295</v>
      </c>
      <c r="AT207" s="170" t="s">
        <v>278</v>
      </c>
      <c r="AU207" s="170" t="s">
        <v>168</v>
      </c>
      <c r="AY207" s="14" t="s">
        <v>161</v>
      </c>
      <c r="BE207" s="171">
        <f t="shared" si="54"/>
        <v>0</v>
      </c>
      <c r="BF207" s="171">
        <f t="shared" si="55"/>
        <v>0</v>
      </c>
      <c r="BG207" s="171">
        <f t="shared" si="56"/>
        <v>0</v>
      </c>
      <c r="BH207" s="171">
        <f t="shared" si="57"/>
        <v>0</v>
      </c>
      <c r="BI207" s="171">
        <f t="shared" si="58"/>
        <v>0</v>
      </c>
      <c r="BJ207" s="14" t="s">
        <v>168</v>
      </c>
      <c r="BK207" s="172">
        <f t="shared" si="59"/>
        <v>0</v>
      </c>
      <c r="BL207" s="14" t="s">
        <v>227</v>
      </c>
      <c r="BM207" s="170" t="s">
        <v>1280</v>
      </c>
    </row>
    <row r="208" spans="1:65" s="2" customFormat="1" ht="21.75" customHeight="1">
      <c r="A208" s="29"/>
      <c r="B208" s="158"/>
      <c r="C208" s="159" t="s">
        <v>446</v>
      </c>
      <c r="D208" s="159" t="s">
        <v>163</v>
      </c>
      <c r="E208" s="160" t="s">
        <v>1281</v>
      </c>
      <c r="F208" s="161" t="s">
        <v>1282</v>
      </c>
      <c r="G208" s="162" t="s">
        <v>213</v>
      </c>
      <c r="H208" s="163">
        <v>6</v>
      </c>
      <c r="I208" s="164"/>
      <c r="J208" s="163">
        <f t="shared" si="50"/>
        <v>0</v>
      </c>
      <c r="K208" s="165"/>
      <c r="L208" s="30"/>
      <c r="M208" s="166" t="s">
        <v>1</v>
      </c>
      <c r="N208" s="167" t="s">
        <v>41</v>
      </c>
      <c r="O208" s="55"/>
      <c r="P208" s="168">
        <f t="shared" si="51"/>
        <v>0</v>
      </c>
      <c r="Q208" s="168">
        <v>0</v>
      </c>
      <c r="R208" s="168">
        <f t="shared" si="52"/>
        <v>0</v>
      </c>
      <c r="S208" s="168">
        <v>8.9999999999999993E-3</v>
      </c>
      <c r="T208" s="169">
        <f t="shared" si="53"/>
        <v>5.3999999999999992E-2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70" t="s">
        <v>227</v>
      </c>
      <c r="AT208" s="170" t="s">
        <v>163</v>
      </c>
      <c r="AU208" s="170" t="s">
        <v>168</v>
      </c>
      <c r="AY208" s="14" t="s">
        <v>161</v>
      </c>
      <c r="BE208" s="171">
        <f t="shared" si="54"/>
        <v>0</v>
      </c>
      <c r="BF208" s="171">
        <f t="shared" si="55"/>
        <v>0</v>
      </c>
      <c r="BG208" s="171">
        <f t="shared" si="56"/>
        <v>0</v>
      </c>
      <c r="BH208" s="171">
        <f t="shared" si="57"/>
        <v>0</v>
      </c>
      <c r="BI208" s="171">
        <f t="shared" si="58"/>
        <v>0</v>
      </c>
      <c r="BJ208" s="14" t="s">
        <v>168</v>
      </c>
      <c r="BK208" s="172">
        <f t="shared" si="59"/>
        <v>0</v>
      </c>
      <c r="BL208" s="14" t="s">
        <v>227</v>
      </c>
      <c r="BM208" s="170" t="s">
        <v>1283</v>
      </c>
    </row>
    <row r="209" spans="1:65" s="2" customFormat="1" ht="21.75" customHeight="1">
      <c r="A209" s="190"/>
      <c r="B209" s="158"/>
      <c r="C209" s="194" t="s">
        <v>516</v>
      </c>
      <c r="D209" s="194" t="s">
        <v>163</v>
      </c>
      <c r="E209" s="195" t="s">
        <v>1484</v>
      </c>
      <c r="F209" s="196" t="s">
        <v>1282</v>
      </c>
      <c r="G209" s="197" t="s">
        <v>213</v>
      </c>
      <c r="H209" s="198">
        <v>10</v>
      </c>
      <c r="I209" s="198"/>
      <c r="J209" s="206">
        <f t="shared" si="50"/>
        <v>0</v>
      </c>
      <c r="K209" s="165"/>
      <c r="L209" s="30"/>
      <c r="M209" s="166"/>
      <c r="N209" s="167"/>
      <c r="O209" s="55"/>
      <c r="P209" s="168"/>
      <c r="Q209" s="168"/>
      <c r="R209" s="168"/>
      <c r="S209" s="168"/>
      <c r="T209" s="169"/>
      <c r="U209" s="190"/>
      <c r="V209" s="190"/>
      <c r="W209" s="190"/>
      <c r="X209" s="190"/>
      <c r="Y209" s="190"/>
      <c r="Z209" s="190"/>
      <c r="AA209" s="190"/>
      <c r="AB209" s="190"/>
      <c r="AC209" s="190"/>
      <c r="AD209" s="190"/>
      <c r="AE209" s="190"/>
      <c r="AR209" s="170"/>
      <c r="AT209" s="170"/>
      <c r="AU209" s="170"/>
      <c r="AY209" s="14"/>
      <c r="BE209" s="171"/>
      <c r="BF209" s="171"/>
      <c r="BG209" s="171"/>
      <c r="BH209" s="171"/>
      <c r="BI209" s="171"/>
      <c r="BJ209" s="14"/>
      <c r="BK209" s="172"/>
      <c r="BL209" s="14"/>
      <c r="BM209" s="170"/>
    </row>
    <row r="210" spans="1:65" s="2" customFormat="1" ht="21.75" customHeight="1">
      <c r="A210" s="29"/>
      <c r="B210" s="158"/>
      <c r="C210" s="159" t="s">
        <v>450</v>
      </c>
      <c r="D210" s="159" t="s">
        <v>163</v>
      </c>
      <c r="E210" s="160" t="s">
        <v>1284</v>
      </c>
      <c r="F210" s="161" t="s">
        <v>1285</v>
      </c>
      <c r="G210" s="162" t="s">
        <v>255</v>
      </c>
      <c r="H210" s="163">
        <v>15</v>
      </c>
      <c r="I210" s="164"/>
      <c r="J210" s="163">
        <f t="shared" si="50"/>
        <v>0</v>
      </c>
      <c r="K210" s="165"/>
      <c r="L210" s="30"/>
      <c r="M210" s="166" t="s">
        <v>1</v>
      </c>
      <c r="N210" s="167" t="s">
        <v>41</v>
      </c>
      <c r="O210" s="55"/>
      <c r="P210" s="168">
        <f t="shared" si="51"/>
        <v>0</v>
      </c>
      <c r="Q210" s="168">
        <v>3.3E-3</v>
      </c>
      <c r="R210" s="168">
        <f t="shared" si="52"/>
        <v>4.9500000000000002E-2</v>
      </c>
      <c r="S210" s="168">
        <v>0</v>
      </c>
      <c r="T210" s="169">
        <f t="shared" si="5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70" t="s">
        <v>227</v>
      </c>
      <c r="AT210" s="170" t="s">
        <v>163</v>
      </c>
      <c r="AU210" s="170" t="s">
        <v>168</v>
      </c>
      <c r="AY210" s="14" t="s">
        <v>161</v>
      </c>
      <c r="BE210" s="171">
        <f t="shared" si="54"/>
        <v>0</v>
      </c>
      <c r="BF210" s="171">
        <f t="shared" si="55"/>
        <v>0</v>
      </c>
      <c r="BG210" s="171">
        <f t="shared" si="56"/>
        <v>0</v>
      </c>
      <c r="BH210" s="171">
        <f t="shared" si="57"/>
        <v>0</v>
      </c>
      <c r="BI210" s="171">
        <f t="shared" si="58"/>
        <v>0</v>
      </c>
      <c r="BJ210" s="14" t="s">
        <v>168</v>
      </c>
      <c r="BK210" s="172">
        <f t="shared" si="59"/>
        <v>0</v>
      </c>
      <c r="BL210" s="14" t="s">
        <v>227</v>
      </c>
      <c r="BM210" s="170" t="s">
        <v>1286</v>
      </c>
    </row>
    <row r="211" spans="1:65" s="2" customFormat="1" ht="21.75" customHeight="1">
      <c r="A211" s="29"/>
      <c r="B211" s="158"/>
      <c r="C211" s="173" t="s">
        <v>457</v>
      </c>
      <c r="D211" s="173" t="s">
        <v>278</v>
      </c>
      <c r="E211" s="174" t="s">
        <v>1287</v>
      </c>
      <c r="F211" s="175" t="s">
        <v>1432</v>
      </c>
      <c r="G211" s="176" t="s">
        <v>255</v>
      </c>
      <c r="H211" s="177">
        <v>15</v>
      </c>
      <c r="I211" s="178"/>
      <c r="J211" s="177">
        <f t="shared" si="50"/>
        <v>0</v>
      </c>
      <c r="K211" s="179"/>
      <c r="L211" s="188" t="s">
        <v>1422</v>
      </c>
      <c r="M211" s="181" t="s">
        <v>1</v>
      </c>
      <c r="N211" s="182" t="s">
        <v>41</v>
      </c>
      <c r="O211" s="55"/>
      <c r="P211" s="168">
        <f t="shared" si="51"/>
        <v>0</v>
      </c>
      <c r="Q211" s="168">
        <v>1.17E-2</v>
      </c>
      <c r="R211" s="168">
        <f t="shared" si="52"/>
        <v>0.17550000000000002</v>
      </c>
      <c r="S211" s="168">
        <v>0</v>
      </c>
      <c r="T211" s="169">
        <f t="shared" si="5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70" t="s">
        <v>295</v>
      </c>
      <c r="AT211" s="170" t="s">
        <v>278</v>
      </c>
      <c r="AU211" s="170" t="s">
        <v>168</v>
      </c>
      <c r="AY211" s="14" t="s">
        <v>161</v>
      </c>
      <c r="BE211" s="171">
        <f t="shared" si="54"/>
        <v>0</v>
      </c>
      <c r="BF211" s="171">
        <f t="shared" si="55"/>
        <v>0</v>
      </c>
      <c r="BG211" s="171">
        <f t="shared" si="56"/>
        <v>0</v>
      </c>
      <c r="BH211" s="171">
        <f t="shared" si="57"/>
        <v>0</v>
      </c>
      <c r="BI211" s="171">
        <f t="shared" si="58"/>
        <v>0</v>
      </c>
      <c r="BJ211" s="14" t="s">
        <v>168</v>
      </c>
      <c r="BK211" s="172">
        <f t="shared" si="59"/>
        <v>0</v>
      </c>
      <c r="BL211" s="14" t="s">
        <v>227</v>
      </c>
      <c r="BM211" s="170" t="s">
        <v>1288</v>
      </c>
    </row>
    <row r="212" spans="1:65" s="2" customFormat="1" ht="21.75" customHeight="1">
      <c r="A212" s="29"/>
      <c r="B212" s="158"/>
      <c r="C212" s="159" t="s">
        <v>465</v>
      </c>
      <c r="D212" s="159" t="s">
        <v>163</v>
      </c>
      <c r="E212" s="160" t="s">
        <v>1289</v>
      </c>
      <c r="F212" s="161" t="s">
        <v>1290</v>
      </c>
      <c r="G212" s="162" t="s">
        <v>255</v>
      </c>
      <c r="H212" s="163">
        <v>1</v>
      </c>
      <c r="I212" s="164"/>
      <c r="J212" s="163">
        <f t="shared" si="50"/>
        <v>0</v>
      </c>
      <c r="K212" s="165"/>
      <c r="L212" s="30"/>
      <c r="M212" s="166" t="s">
        <v>1</v>
      </c>
      <c r="N212" s="167" t="s">
        <v>41</v>
      </c>
      <c r="O212" s="55"/>
      <c r="P212" s="168">
        <f t="shared" si="51"/>
        <v>0</v>
      </c>
      <c r="Q212" s="168">
        <v>0</v>
      </c>
      <c r="R212" s="168">
        <f t="shared" si="52"/>
        <v>0</v>
      </c>
      <c r="S212" s="168">
        <v>0</v>
      </c>
      <c r="T212" s="169">
        <f t="shared" si="5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70" t="s">
        <v>227</v>
      </c>
      <c r="AT212" s="170" t="s">
        <v>163</v>
      </c>
      <c r="AU212" s="170" t="s">
        <v>168</v>
      </c>
      <c r="AY212" s="14" t="s">
        <v>161</v>
      </c>
      <c r="BE212" s="171">
        <f t="shared" si="54"/>
        <v>0</v>
      </c>
      <c r="BF212" s="171">
        <f t="shared" si="55"/>
        <v>0</v>
      </c>
      <c r="BG212" s="171">
        <f t="shared" si="56"/>
        <v>0</v>
      </c>
      <c r="BH212" s="171">
        <f t="shared" si="57"/>
        <v>0</v>
      </c>
      <c r="BI212" s="171">
        <f t="shared" si="58"/>
        <v>0</v>
      </c>
      <c r="BJ212" s="14" t="s">
        <v>168</v>
      </c>
      <c r="BK212" s="172">
        <f t="shared" si="59"/>
        <v>0</v>
      </c>
      <c r="BL212" s="14" t="s">
        <v>227</v>
      </c>
      <c r="BM212" s="170" t="s">
        <v>1291</v>
      </c>
    </row>
    <row r="213" spans="1:65" s="2" customFormat="1" ht="21.75" customHeight="1">
      <c r="A213" s="29"/>
      <c r="B213" s="158"/>
      <c r="C213" s="173" t="s">
        <v>468</v>
      </c>
      <c r="D213" s="173" t="s">
        <v>278</v>
      </c>
      <c r="E213" s="174" t="s">
        <v>1292</v>
      </c>
      <c r="F213" s="175" t="s">
        <v>1293</v>
      </c>
      <c r="G213" s="176" t="s">
        <v>255</v>
      </c>
      <c r="H213" s="177">
        <v>1</v>
      </c>
      <c r="I213" s="178"/>
      <c r="J213" s="177">
        <f t="shared" si="50"/>
        <v>0</v>
      </c>
      <c r="K213" s="179"/>
      <c r="L213" s="180"/>
      <c r="M213" s="181" t="s">
        <v>1</v>
      </c>
      <c r="N213" s="182" t="s">
        <v>41</v>
      </c>
      <c r="O213" s="55"/>
      <c r="P213" s="168">
        <f t="shared" si="51"/>
        <v>0</v>
      </c>
      <c r="Q213" s="168">
        <v>9.4140000000000001E-2</v>
      </c>
      <c r="R213" s="168">
        <f t="shared" si="52"/>
        <v>9.4140000000000001E-2</v>
      </c>
      <c r="S213" s="168">
        <v>0</v>
      </c>
      <c r="T213" s="169">
        <f t="shared" si="5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70" t="s">
        <v>295</v>
      </c>
      <c r="AT213" s="170" t="s">
        <v>278</v>
      </c>
      <c r="AU213" s="170" t="s">
        <v>168</v>
      </c>
      <c r="AY213" s="14" t="s">
        <v>161</v>
      </c>
      <c r="BE213" s="171">
        <f t="shared" si="54"/>
        <v>0</v>
      </c>
      <c r="BF213" s="171">
        <f t="shared" si="55"/>
        <v>0</v>
      </c>
      <c r="BG213" s="171">
        <f t="shared" si="56"/>
        <v>0</v>
      </c>
      <c r="BH213" s="171">
        <f t="shared" si="57"/>
        <v>0</v>
      </c>
      <c r="BI213" s="171">
        <f t="shared" si="58"/>
        <v>0</v>
      </c>
      <c r="BJ213" s="14" t="s">
        <v>168</v>
      </c>
      <c r="BK213" s="172">
        <f t="shared" si="59"/>
        <v>0</v>
      </c>
      <c r="BL213" s="14" t="s">
        <v>227</v>
      </c>
      <c r="BM213" s="170" t="s">
        <v>1294</v>
      </c>
    </row>
    <row r="214" spans="1:65" s="2" customFormat="1" ht="21.75" customHeight="1">
      <c r="A214" s="29"/>
      <c r="B214" s="158"/>
      <c r="C214" s="159" t="s">
        <v>471</v>
      </c>
      <c r="D214" s="159" t="s">
        <v>163</v>
      </c>
      <c r="E214" s="160" t="s">
        <v>1295</v>
      </c>
      <c r="F214" s="161" t="s">
        <v>1296</v>
      </c>
      <c r="G214" s="162" t="s">
        <v>255</v>
      </c>
      <c r="H214" s="163">
        <v>1</v>
      </c>
      <c r="I214" s="164"/>
      <c r="J214" s="163">
        <f t="shared" si="50"/>
        <v>0</v>
      </c>
      <c r="K214" s="165"/>
      <c r="L214" s="30"/>
      <c r="M214" s="166" t="s">
        <v>1</v>
      </c>
      <c r="N214" s="167" t="s">
        <v>41</v>
      </c>
      <c r="O214" s="55"/>
      <c r="P214" s="168">
        <f t="shared" si="51"/>
        <v>0</v>
      </c>
      <c r="Q214" s="168">
        <v>0</v>
      </c>
      <c r="R214" s="168">
        <f t="shared" si="52"/>
        <v>0</v>
      </c>
      <c r="S214" s="168">
        <v>0</v>
      </c>
      <c r="T214" s="169">
        <f t="shared" si="5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70" t="s">
        <v>227</v>
      </c>
      <c r="AT214" s="170" t="s">
        <v>163</v>
      </c>
      <c r="AU214" s="170" t="s">
        <v>168</v>
      </c>
      <c r="AY214" s="14" t="s">
        <v>161</v>
      </c>
      <c r="BE214" s="171">
        <f t="shared" si="54"/>
        <v>0</v>
      </c>
      <c r="BF214" s="171">
        <f t="shared" si="55"/>
        <v>0</v>
      </c>
      <c r="BG214" s="171">
        <f t="shared" si="56"/>
        <v>0</v>
      </c>
      <c r="BH214" s="171">
        <f t="shared" si="57"/>
        <v>0</v>
      </c>
      <c r="BI214" s="171">
        <f t="shared" si="58"/>
        <v>0</v>
      </c>
      <c r="BJ214" s="14" t="s">
        <v>168</v>
      </c>
      <c r="BK214" s="172">
        <f t="shared" si="59"/>
        <v>0</v>
      </c>
      <c r="BL214" s="14" t="s">
        <v>227</v>
      </c>
      <c r="BM214" s="170" t="s">
        <v>1297</v>
      </c>
    </row>
    <row r="215" spans="1:65" s="2" customFormat="1" ht="21.75" customHeight="1">
      <c r="A215" s="29"/>
      <c r="B215" s="158"/>
      <c r="C215" s="173" t="s">
        <v>475</v>
      </c>
      <c r="D215" s="173" t="s">
        <v>278</v>
      </c>
      <c r="E215" s="174" t="s">
        <v>1298</v>
      </c>
      <c r="F215" s="175" t="s">
        <v>1299</v>
      </c>
      <c r="G215" s="176" t="s">
        <v>1300</v>
      </c>
      <c r="H215" s="177">
        <v>1</v>
      </c>
      <c r="I215" s="178"/>
      <c r="J215" s="177">
        <f t="shared" si="50"/>
        <v>0</v>
      </c>
      <c r="K215" s="179"/>
      <c r="L215" s="180"/>
      <c r="M215" s="181" t="s">
        <v>1</v>
      </c>
      <c r="N215" s="182" t="s">
        <v>41</v>
      </c>
      <c r="O215" s="55"/>
      <c r="P215" s="168">
        <f t="shared" si="51"/>
        <v>0</v>
      </c>
      <c r="Q215" s="168">
        <v>0.11</v>
      </c>
      <c r="R215" s="168">
        <f t="shared" si="52"/>
        <v>0.11</v>
      </c>
      <c r="S215" s="168">
        <v>0</v>
      </c>
      <c r="T215" s="169">
        <f t="shared" si="5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70" t="s">
        <v>295</v>
      </c>
      <c r="AT215" s="170" t="s">
        <v>278</v>
      </c>
      <c r="AU215" s="170" t="s">
        <v>168</v>
      </c>
      <c r="AY215" s="14" t="s">
        <v>161</v>
      </c>
      <c r="BE215" s="171">
        <f t="shared" si="54"/>
        <v>0</v>
      </c>
      <c r="BF215" s="171">
        <f t="shared" si="55"/>
        <v>0</v>
      </c>
      <c r="BG215" s="171">
        <f t="shared" si="56"/>
        <v>0</v>
      </c>
      <c r="BH215" s="171">
        <f t="shared" si="57"/>
        <v>0</v>
      </c>
      <c r="BI215" s="171">
        <f t="shared" si="58"/>
        <v>0</v>
      </c>
      <c r="BJ215" s="14" t="s">
        <v>168</v>
      </c>
      <c r="BK215" s="172">
        <f t="shared" si="59"/>
        <v>0</v>
      </c>
      <c r="BL215" s="14" t="s">
        <v>227</v>
      </c>
      <c r="BM215" s="170" t="s">
        <v>1301</v>
      </c>
    </row>
    <row r="216" spans="1:65" s="2" customFormat="1" ht="21.75" customHeight="1">
      <c r="A216" s="29"/>
      <c r="B216" s="158"/>
      <c r="C216" s="173" t="s">
        <v>479</v>
      </c>
      <c r="D216" s="173" t="s">
        <v>278</v>
      </c>
      <c r="E216" s="174" t="s">
        <v>1302</v>
      </c>
      <c r="F216" s="175" t="s">
        <v>1303</v>
      </c>
      <c r="G216" s="176" t="s">
        <v>255</v>
      </c>
      <c r="H216" s="177">
        <v>2</v>
      </c>
      <c r="I216" s="178"/>
      <c r="J216" s="177">
        <f t="shared" si="50"/>
        <v>0</v>
      </c>
      <c r="K216" s="179"/>
      <c r="L216" s="180"/>
      <c r="M216" s="181" t="s">
        <v>1</v>
      </c>
      <c r="N216" s="182" t="s">
        <v>41</v>
      </c>
      <c r="O216" s="55"/>
      <c r="P216" s="168">
        <f t="shared" si="51"/>
        <v>0</v>
      </c>
      <c r="Q216" s="168">
        <v>8.3000000000000001E-3</v>
      </c>
      <c r="R216" s="168">
        <f t="shared" si="52"/>
        <v>1.66E-2</v>
      </c>
      <c r="S216" s="168">
        <v>0</v>
      </c>
      <c r="T216" s="169">
        <f t="shared" si="5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70" t="s">
        <v>295</v>
      </c>
      <c r="AT216" s="170" t="s">
        <v>278</v>
      </c>
      <c r="AU216" s="170" t="s">
        <v>168</v>
      </c>
      <c r="AY216" s="14" t="s">
        <v>161</v>
      </c>
      <c r="BE216" s="171">
        <f t="shared" si="54"/>
        <v>0</v>
      </c>
      <c r="BF216" s="171">
        <f t="shared" si="55"/>
        <v>0</v>
      </c>
      <c r="BG216" s="171">
        <f t="shared" si="56"/>
        <v>0</v>
      </c>
      <c r="BH216" s="171">
        <f t="shared" si="57"/>
        <v>0</v>
      </c>
      <c r="BI216" s="171">
        <f t="shared" si="58"/>
        <v>0</v>
      </c>
      <c r="BJ216" s="14" t="s">
        <v>168</v>
      </c>
      <c r="BK216" s="172">
        <f t="shared" si="59"/>
        <v>0</v>
      </c>
      <c r="BL216" s="14" t="s">
        <v>227</v>
      </c>
      <c r="BM216" s="170" t="s">
        <v>1304</v>
      </c>
    </row>
    <row r="217" spans="1:65" s="2" customFormat="1" ht="16.5" customHeight="1">
      <c r="A217" s="29"/>
      <c r="B217" s="158"/>
      <c r="C217" s="173" t="s">
        <v>483</v>
      </c>
      <c r="D217" s="173" t="s">
        <v>278</v>
      </c>
      <c r="E217" s="174" t="s">
        <v>1305</v>
      </c>
      <c r="F217" s="175" t="s">
        <v>1435</v>
      </c>
      <c r="G217" s="176" t="s">
        <v>213</v>
      </c>
      <c r="H217" s="177">
        <v>8.4</v>
      </c>
      <c r="I217" s="178"/>
      <c r="J217" s="177">
        <f t="shared" si="50"/>
        <v>0</v>
      </c>
      <c r="K217" s="179"/>
      <c r="L217" s="180"/>
      <c r="M217" s="181" t="s">
        <v>1</v>
      </c>
      <c r="N217" s="182" t="s">
        <v>41</v>
      </c>
      <c r="O217" s="55"/>
      <c r="P217" s="168">
        <f t="shared" si="51"/>
        <v>0</v>
      </c>
      <c r="Q217" s="168">
        <v>0.01</v>
      </c>
      <c r="R217" s="168">
        <f t="shared" si="52"/>
        <v>8.4000000000000005E-2</v>
      </c>
      <c r="S217" s="168">
        <v>0</v>
      </c>
      <c r="T217" s="169">
        <f t="shared" si="5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70" t="s">
        <v>295</v>
      </c>
      <c r="AT217" s="170" t="s">
        <v>278</v>
      </c>
      <c r="AU217" s="170" t="s">
        <v>168</v>
      </c>
      <c r="AY217" s="14" t="s">
        <v>161</v>
      </c>
      <c r="BE217" s="171">
        <f t="shared" si="54"/>
        <v>0</v>
      </c>
      <c r="BF217" s="171">
        <f t="shared" si="55"/>
        <v>0</v>
      </c>
      <c r="BG217" s="171">
        <f t="shared" si="56"/>
        <v>0</v>
      </c>
      <c r="BH217" s="171">
        <f t="shared" si="57"/>
        <v>0</v>
      </c>
      <c r="BI217" s="171">
        <f t="shared" si="58"/>
        <v>0</v>
      </c>
      <c r="BJ217" s="14" t="s">
        <v>168</v>
      </c>
      <c r="BK217" s="172">
        <f t="shared" si="59"/>
        <v>0</v>
      </c>
      <c r="BL217" s="14" t="s">
        <v>227</v>
      </c>
      <c r="BM217" s="170" t="s">
        <v>1306</v>
      </c>
    </row>
    <row r="218" spans="1:65" s="2" customFormat="1" ht="21.75" customHeight="1">
      <c r="A218" s="29"/>
      <c r="B218" s="158"/>
      <c r="C218" s="173" t="s">
        <v>487</v>
      </c>
      <c r="D218" s="173" t="s">
        <v>278</v>
      </c>
      <c r="E218" s="174" t="s">
        <v>1307</v>
      </c>
      <c r="F218" s="175" t="s">
        <v>1308</v>
      </c>
      <c r="G218" s="176" t="s">
        <v>255</v>
      </c>
      <c r="H218" s="177">
        <v>1</v>
      </c>
      <c r="I218" s="178"/>
      <c r="J218" s="177">
        <f t="shared" si="50"/>
        <v>0</v>
      </c>
      <c r="K218" s="179"/>
      <c r="L218" s="180"/>
      <c r="M218" s="181" t="s">
        <v>1</v>
      </c>
      <c r="N218" s="182" t="s">
        <v>41</v>
      </c>
      <c r="O218" s="55"/>
      <c r="P218" s="168">
        <f t="shared" si="51"/>
        <v>0</v>
      </c>
      <c r="Q218" s="168">
        <v>9.8999999999999999E-4</v>
      </c>
      <c r="R218" s="168">
        <f t="shared" si="52"/>
        <v>9.8999999999999999E-4</v>
      </c>
      <c r="S218" s="168">
        <v>0</v>
      </c>
      <c r="T218" s="169">
        <f t="shared" si="5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70" t="s">
        <v>295</v>
      </c>
      <c r="AT218" s="170" t="s">
        <v>278</v>
      </c>
      <c r="AU218" s="170" t="s">
        <v>168</v>
      </c>
      <c r="AY218" s="14" t="s">
        <v>161</v>
      </c>
      <c r="BE218" s="171">
        <f t="shared" si="54"/>
        <v>0</v>
      </c>
      <c r="BF218" s="171">
        <f t="shared" si="55"/>
        <v>0</v>
      </c>
      <c r="BG218" s="171">
        <f t="shared" si="56"/>
        <v>0</v>
      </c>
      <c r="BH218" s="171">
        <f t="shared" si="57"/>
        <v>0</v>
      </c>
      <c r="BI218" s="171">
        <f t="shared" si="58"/>
        <v>0</v>
      </c>
      <c r="BJ218" s="14" t="s">
        <v>168</v>
      </c>
      <c r="BK218" s="172">
        <f t="shared" si="59"/>
        <v>0</v>
      </c>
      <c r="BL218" s="14" t="s">
        <v>227</v>
      </c>
      <c r="BM218" s="170" t="s">
        <v>1309</v>
      </c>
    </row>
    <row r="219" spans="1:65" s="2" customFormat="1" ht="21.75" customHeight="1">
      <c r="A219" s="29"/>
      <c r="B219" s="158"/>
      <c r="C219" s="173" t="s">
        <v>491</v>
      </c>
      <c r="D219" s="173" t="s">
        <v>278</v>
      </c>
      <c r="E219" s="174" t="s">
        <v>1310</v>
      </c>
      <c r="F219" s="175" t="s">
        <v>1311</v>
      </c>
      <c r="G219" s="176" t="s">
        <v>255</v>
      </c>
      <c r="H219" s="177">
        <v>1</v>
      </c>
      <c r="I219" s="178"/>
      <c r="J219" s="177">
        <f t="shared" si="50"/>
        <v>0</v>
      </c>
      <c r="K219" s="179"/>
      <c r="L219" s="180"/>
      <c r="M219" s="181" t="s">
        <v>1</v>
      </c>
      <c r="N219" s="182" t="s">
        <v>41</v>
      </c>
      <c r="O219" s="55"/>
      <c r="P219" s="168">
        <f t="shared" si="51"/>
        <v>0</v>
      </c>
      <c r="Q219" s="168">
        <v>1.23E-3</v>
      </c>
      <c r="R219" s="168">
        <f t="shared" si="52"/>
        <v>1.23E-3</v>
      </c>
      <c r="S219" s="168">
        <v>0</v>
      </c>
      <c r="T219" s="169">
        <f t="shared" si="5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70" t="s">
        <v>295</v>
      </c>
      <c r="AT219" s="170" t="s">
        <v>278</v>
      </c>
      <c r="AU219" s="170" t="s">
        <v>168</v>
      </c>
      <c r="AY219" s="14" t="s">
        <v>161</v>
      </c>
      <c r="BE219" s="171">
        <f t="shared" si="54"/>
        <v>0</v>
      </c>
      <c r="BF219" s="171">
        <f t="shared" si="55"/>
        <v>0</v>
      </c>
      <c r="BG219" s="171">
        <f t="shared" si="56"/>
        <v>0</v>
      </c>
      <c r="BH219" s="171">
        <f t="shared" si="57"/>
        <v>0</v>
      </c>
      <c r="BI219" s="171">
        <f t="shared" si="58"/>
        <v>0</v>
      </c>
      <c r="BJ219" s="14" t="s">
        <v>168</v>
      </c>
      <c r="BK219" s="172">
        <f t="shared" si="59"/>
        <v>0</v>
      </c>
      <c r="BL219" s="14" t="s">
        <v>227</v>
      </c>
      <c r="BM219" s="170" t="s">
        <v>1312</v>
      </c>
    </row>
    <row r="220" spans="1:65" s="2" customFormat="1" ht="16.5" customHeight="1">
      <c r="A220" s="29"/>
      <c r="B220" s="158"/>
      <c r="C220" s="173" t="s">
        <v>495</v>
      </c>
      <c r="D220" s="173" t="s">
        <v>278</v>
      </c>
      <c r="E220" s="174" t="s">
        <v>1313</v>
      </c>
      <c r="F220" s="175" t="s">
        <v>1314</v>
      </c>
      <c r="G220" s="176" t="s">
        <v>255</v>
      </c>
      <c r="H220" s="177">
        <v>1</v>
      </c>
      <c r="I220" s="178"/>
      <c r="J220" s="177">
        <f t="shared" si="50"/>
        <v>0</v>
      </c>
      <c r="K220" s="179"/>
      <c r="L220" s="180"/>
      <c r="M220" s="181" t="s">
        <v>1</v>
      </c>
      <c r="N220" s="182" t="s">
        <v>41</v>
      </c>
      <c r="O220" s="55"/>
      <c r="P220" s="168">
        <f t="shared" si="51"/>
        <v>0</v>
      </c>
      <c r="Q220" s="168">
        <v>2.7999999999999998E-4</v>
      </c>
      <c r="R220" s="168">
        <f t="shared" si="52"/>
        <v>2.7999999999999998E-4</v>
      </c>
      <c r="S220" s="168">
        <v>0</v>
      </c>
      <c r="T220" s="169">
        <f t="shared" si="5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70" t="s">
        <v>295</v>
      </c>
      <c r="AT220" s="170" t="s">
        <v>278</v>
      </c>
      <c r="AU220" s="170" t="s">
        <v>168</v>
      </c>
      <c r="AY220" s="14" t="s">
        <v>161</v>
      </c>
      <c r="BE220" s="171">
        <f t="shared" si="54"/>
        <v>0</v>
      </c>
      <c r="BF220" s="171">
        <f t="shared" si="55"/>
        <v>0</v>
      </c>
      <c r="BG220" s="171">
        <f t="shared" si="56"/>
        <v>0</v>
      </c>
      <c r="BH220" s="171">
        <f t="shared" si="57"/>
        <v>0</v>
      </c>
      <c r="BI220" s="171">
        <f t="shared" si="58"/>
        <v>0</v>
      </c>
      <c r="BJ220" s="14" t="s">
        <v>168</v>
      </c>
      <c r="BK220" s="172">
        <f t="shared" si="59"/>
        <v>0</v>
      </c>
      <c r="BL220" s="14" t="s">
        <v>227</v>
      </c>
      <c r="BM220" s="170" t="s">
        <v>1315</v>
      </c>
    </row>
    <row r="221" spans="1:65" s="2" customFormat="1" ht="16.5" customHeight="1">
      <c r="A221" s="29"/>
      <c r="B221" s="158"/>
      <c r="C221" s="173" t="s">
        <v>499</v>
      </c>
      <c r="D221" s="173" t="s">
        <v>278</v>
      </c>
      <c r="E221" s="174" t="s">
        <v>1316</v>
      </c>
      <c r="F221" s="175" t="s">
        <v>1317</v>
      </c>
      <c r="G221" s="176" t="s">
        <v>255</v>
      </c>
      <c r="H221" s="177">
        <v>1</v>
      </c>
      <c r="I221" s="178"/>
      <c r="J221" s="177">
        <f t="shared" si="50"/>
        <v>0</v>
      </c>
      <c r="K221" s="179"/>
      <c r="L221" s="180"/>
      <c r="M221" s="181" t="s">
        <v>1</v>
      </c>
      <c r="N221" s="182" t="s">
        <v>41</v>
      </c>
      <c r="O221" s="55"/>
      <c r="P221" s="168">
        <f t="shared" si="51"/>
        <v>0</v>
      </c>
      <c r="Q221" s="168">
        <v>6.9999999999999994E-5</v>
      </c>
      <c r="R221" s="168">
        <f t="shared" si="52"/>
        <v>6.9999999999999994E-5</v>
      </c>
      <c r="S221" s="168">
        <v>0</v>
      </c>
      <c r="T221" s="169">
        <f t="shared" si="5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70" t="s">
        <v>295</v>
      </c>
      <c r="AT221" s="170" t="s">
        <v>278</v>
      </c>
      <c r="AU221" s="170" t="s">
        <v>168</v>
      </c>
      <c r="AY221" s="14" t="s">
        <v>161</v>
      </c>
      <c r="BE221" s="171">
        <f t="shared" si="54"/>
        <v>0</v>
      </c>
      <c r="BF221" s="171">
        <f t="shared" si="55"/>
        <v>0</v>
      </c>
      <c r="BG221" s="171">
        <f t="shared" si="56"/>
        <v>0</v>
      </c>
      <c r="BH221" s="171">
        <f t="shared" si="57"/>
        <v>0</v>
      </c>
      <c r="BI221" s="171">
        <f t="shared" si="58"/>
        <v>0</v>
      </c>
      <c r="BJ221" s="14" t="s">
        <v>168</v>
      </c>
      <c r="BK221" s="172">
        <f t="shared" si="59"/>
        <v>0</v>
      </c>
      <c r="BL221" s="14" t="s">
        <v>227</v>
      </c>
      <c r="BM221" s="170" t="s">
        <v>1318</v>
      </c>
    </row>
    <row r="222" spans="1:65" s="2" customFormat="1" ht="33" customHeight="1">
      <c r="A222" s="29"/>
      <c r="B222" s="158"/>
      <c r="C222" s="173" t="s">
        <v>501</v>
      </c>
      <c r="D222" s="173" t="s">
        <v>278</v>
      </c>
      <c r="E222" s="174" t="s">
        <v>1319</v>
      </c>
      <c r="F222" s="175" t="s">
        <v>1436</v>
      </c>
      <c r="G222" s="176" t="s">
        <v>255</v>
      </c>
      <c r="H222" s="177">
        <v>3</v>
      </c>
      <c r="I222" s="178"/>
      <c r="J222" s="177">
        <f t="shared" si="50"/>
        <v>0</v>
      </c>
      <c r="K222" s="179"/>
      <c r="L222" s="180"/>
      <c r="M222" s="181" t="s">
        <v>1</v>
      </c>
      <c r="N222" s="182" t="s">
        <v>41</v>
      </c>
      <c r="O222" s="55"/>
      <c r="P222" s="168">
        <f t="shared" si="51"/>
        <v>0</v>
      </c>
      <c r="Q222" s="168">
        <v>3.7499999999999999E-2</v>
      </c>
      <c r="R222" s="168">
        <f t="shared" si="52"/>
        <v>0.11249999999999999</v>
      </c>
      <c r="S222" s="168">
        <v>0</v>
      </c>
      <c r="T222" s="169">
        <f t="shared" si="5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70" t="s">
        <v>295</v>
      </c>
      <c r="AT222" s="170" t="s">
        <v>278</v>
      </c>
      <c r="AU222" s="170" t="s">
        <v>168</v>
      </c>
      <c r="AY222" s="14" t="s">
        <v>161</v>
      </c>
      <c r="BE222" s="171">
        <f t="shared" si="54"/>
        <v>0</v>
      </c>
      <c r="BF222" s="171">
        <f t="shared" si="55"/>
        <v>0</v>
      </c>
      <c r="BG222" s="171">
        <f t="shared" si="56"/>
        <v>0</v>
      </c>
      <c r="BH222" s="171">
        <f t="shared" si="57"/>
        <v>0</v>
      </c>
      <c r="BI222" s="171">
        <f t="shared" si="58"/>
        <v>0</v>
      </c>
      <c r="BJ222" s="14" t="s">
        <v>168</v>
      </c>
      <c r="BK222" s="172">
        <f t="shared" si="59"/>
        <v>0</v>
      </c>
      <c r="BL222" s="14" t="s">
        <v>227</v>
      </c>
      <c r="BM222" s="170" t="s">
        <v>1320</v>
      </c>
    </row>
    <row r="223" spans="1:65" s="2" customFormat="1" ht="21.75" customHeight="1">
      <c r="A223" s="29"/>
      <c r="B223" s="158"/>
      <c r="C223" s="159" t="s">
        <v>508</v>
      </c>
      <c r="D223" s="159" t="s">
        <v>163</v>
      </c>
      <c r="E223" s="160" t="s">
        <v>1321</v>
      </c>
      <c r="F223" s="161" t="s">
        <v>1322</v>
      </c>
      <c r="G223" s="162" t="s">
        <v>504</v>
      </c>
      <c r="H223" s="164"/>
      <c r="I223" s="164"/>
      <c r="J223" s="163">
        <f t="shared" si="50"/>
        <v>0</v>
      </c>
      <c r="K223" s="165"/>
      <c r="L223" s="30"/>
      <c r="M223" s="183" t="s">
        <v>1</v>
      </c>
      <c r="N223" s="184" t="s">
        <v>41</v>
      </c>
      <c r="O223" s="185"/>
      <c r="P223" s="186">
        <f t="shared" si="51"/>
        <v>0</v>
      </c>
      <c r="Q223" s="186">
        <v>0</v>
      </c>
      <c r="R223" s="186">
        <f t="shared" si="52"/>
        <v>0</v>
      </c>
      <c r="S223" s="186">
        <v>0</v>
      </c>
      <c r="T223" s="187">
        <f t="shared" si="5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70" t="s">
        <v>227</v>
      </c>
      <c r="AT223" s="170" t="s">
        <v>163</v>
      </c>
      <c r="AU223" s="170" t="s">
        <v>168</v>
      </c>
      <c r="AY223" s="14" t="s">
        <v>161</v>
      </c>
      <c r="BE223" s="171">
        <f t="shared" si="54"/>
        <v>0</v>
      </c>
      <c r="BF223" s="171">
        <f t="shared" si="55"/>
        <v>0</v>
      </c>
      <c r="BG223" s="171">
        <f t="shared" si="56"/>
        <v>0</v>
      </c>
      <c r="BH223" s="171">
        <f t="shared" si="57"/>
        <v>0</v>
      </c>
      <c r="BI223" s="171">
        <f t="shared" si="58"/>
        <v>0</v>
      </c>
      <c r="BJ223" s="14" t="s">
        <v>168</v>
      </c>
      <c r="BK223" s="172">
        <f t="shared" si="59"/>
        <v>0</v>
      </c>
      <c r="BL223" s="14" t="s">
        <v>227</v>
      </c>
      <c r="BM223" s="170" t="s">
        <v>1323</v>
      </c>
    </row>
    <row r="224" spans="1:65" s="2" customFormat="1" ht="6.95" customHeight="1">
      <c r="A224" s="29"/>
      <c r="B224" s="44"/>
      <c r="C224" s="45"/>
      <c r="D224" s="45"/>
      <c r="E224" s="45"/>
      <c r="F224" s="45"/>
      <c r="G224" s="45"/>
      <c r="H224" s="45"/>
      <c r="I224" s="117"/>
      <c r="J224" s="45"/>
      <c r="K224" s="45"/>
      <c r="L224" s="30"/>
      <c r="M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</row>
  </sheetData>
  <autoFilter ref="C126:K223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110" workbookViewId="0">
      <selection activeCell="C121" sqref="C121:J12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4" t="s">
        <v>90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47" t="str">
        <f>'Rekapitulácia stavby'!K6</f>
        <v>Nová telocvičňa ZŠ M.R.Štefánika v Ivanke pri Dunaji</v>
      </c>
      <c r="F7" s="248"/>
      <c r="G7" s="248"/>
      <c r="H7" s="248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29" t="s">
        <v>1324</v>
      </c>
      <c r="F9" s="246"/>
      <c r="G9" s="246"/>
      <c r="H9" s="246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9" t="str">
        <f>'Rekapitulácia stavby'!E14</f>
        <v>Vyplň údaj</v>
      </c>
      <c r="F18" s="219"/>
      <c r="G18" s="219"/>
      <c r="H18" s="219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23" t="s">
        <v>1</v>
      </c>
      <c r="F27" s="223"/>
      <c r="G27" s="223"/>
      <c r="H27" s="223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47" t="str">
        <f>E7</f>
        <v>Nová telocvičňa ZŠ M.R.Štefánika v Ivanke pri Dunaji</v>
      </c>
      <c r="F85" s="248"/>
      <c r="G85" s="248"/>
      <c r="H85" s="248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29" t="str">
        <f>E9</f>
        <v>SO 301 - Vodovodná prípojka</v>
      </c>
      <c r="F87" s="246"/>
      <c r="G87" s="246"/>
      <c r="H87" s="246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1325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47" t="str">
        <f>E7</f>
        <v>Nová telocvičňa ZŠ M.R.Štefánika v Ivanke pri Dunaji</v>
      </c>
      <c r="F108" s="248"/>
      <c r="G108" s="248"/>
      <c r="H108" s="248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29" t="str">
        <f>E9</f>
        <v>SO 301 - Vodovodná prípojka</v>
      </c>
      <c r="F110" s="246"/>
      <c r="G110" s="246"/>
      <c r="H110" s="246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159</v>
      </c>
      <c r="F119" s="147" t="s">
        <v>160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83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192</v>
      </c>
      <c r="F120" s="156" t="s">
        <v>1326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83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94" t="s">
        <v>83</v>
      </c>
      <c r="D121" s="194" t="s">
        <v>163</v>
      </c>
      <c r="E121" s="195" t="s">
        <v>1327</v>
      </c>
      <c r="F121" s="196" t="s">
        <v>1328</v>
      </c>
      <c r="G121" s="197" t="s">
        <v>293</v>
      </c>
      <c r="H121" s="198">
        <v>1</v>
      </c>
      <c r="I121" s="198"/>
      <c r="J121" s="198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167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167</v>
      </c>
      <c r="BM121" s="170" t="s">
        <v>1329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108" workbookViewId="0">
      <selection activeCell="X30" sqref="X3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4" t="s">
        <v>93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47" t="str">
        <f>'Rekapitulácia stavby'!K6</f>
        <v>Nová telocvičňa ZŠ M.R.Štefánika v Ivanke pri Dunaji</v>
      </c>
      <c r="F7" s="248"/>
      <c r="G7" s="248"/>
      <c r="H7" s="248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29" t="s">
        <v>1330</v>
      </c>
      <c r="F9" s="246"/>
      <c r="G9" s="246"/>
      <c r="H9" s="246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9" t="str">
        <f>'Rekapitulácia stavby'!E14</f>
        <v>Vyplň údaj</v>
      </c>
      <c r="F18" s="219"/>
      <c r="G18" s="219"/>
      <c r="H18" s="219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23" t="s">
        <v>1</v>
      </c>
      <c r="F27" s="223"/>
      <c r="G27" s="223"/>
      <c r="H27" s="223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47" t="str">
        <f>E7</f>
        <v>Nová telocvičňa ZŠ M.R.Štefánika v Ivanke pri Dunaji</v>
      </c>
      <c r="F85" s="248"/>
      <c r="G85" s="248"/>
      <c r="H85" s="248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29" t="str">
        <f>E9</f>
        <v>SO 302 - Kanalizačná prípojka</v>
      </c>
      <c r="F87" s="246"/>
      <c r="G87" s="246"/>
      <c r="H87" s="246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1325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47" t="str">
        <f>E7</f>
        <v>Nová telocvičňa ZŠ M.R.Štefánika v Ivanke pri Dunaji</v>
      </c>
      <c r="F108" s="248"/>
      <c r="G108" s="248"/>
      <c r="H108" s="248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29" t="str">
        <f>E9</f>
        <v>SO 302 - Kanalizačná prípojka</v>
      </c>
      <c r="F110" s="246"/>
      <c r="G110" s="246"/>
      <c r="H110" s="246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159</v>
      </c>
      <c r="F119" s="147" t="s">
        <v>160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83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192</v>
      </c>
      <c r="F120" s="156" t="s">
        <v>1326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83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59" t="s">
        <v>83</v>
      </c>
      <c r="D121" s="159" t="s">
        <v>163</v>
      </c>
      <c r="E121" s="160" t="s">
        <v>1331</v>
      </c>
      <c r="F121" s="161" t="s">
        <v>1332</v>
      </c>
      <c r="G121" s="162" t="s">
        <v>293</v>
      </c>
      <c r="H121" s="163">
        <v>1</v>
      </c>
      <c r="I121" s="164"/>
      <c r="J121" s="163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167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167</v>
      </c>
      <c r="BM121" s="170" t="s">
        <v>1333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83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47" t="str">
        <f>'Rekapitulácia stavby'!K6</f>
        <v>Nová telocvičňa ZŠ M.R.Štefánika v Ivanke pri Dunaji</v>
      </c>
      <c r="F7" s="248"/>
      <c r="G7" s="248"/>
      <c r="H7" s="248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29" t="s">
        <v>1334</v>
      </c>
      <c r="F9" s="246"/>
      <c r="G9" s="246"/>
      <c r="H9" s="246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9" t="str">
        <f>'Rekapitulácia stavby'!E14</f>
        <v>Vyplň údaj</v>
      </c>
      <c r="F18" s="219"/>
      <c r="G18" s="219"/>
      <c r="H18" s="219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23" t="s">
        <v>1</v>
      </c>
      <c r="F27" s="223"/>
      <c r="G27" s="223"/>
      <c r="H27" s="223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47" t="str">
        <f>E7</f>
        <v>Nová telocvičňa ZŠ M.R.Štefánika v Ivanke pri Dunaji</v>
      </c>
      <c r="F85" s="248"/>
      <c r="G85" s="248"/>
      <c r="H85" s="248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29" t="str">
        <f>E9</f>
        <v>SO 303 - Zrážková kanalizácia</v>
      </c>
      <c r="F87" s="246"/>
      <c r="G87" s="246"/>
      <c r="H87" s="246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1325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47" t="str">
        <f>E7</f>
        <v>Nová telocvičňa ZŠ M.R.Štefánika v Ivanke pri Dunaji</v>
      </c>
      <c r="F108" s="248"/>
      <c r="G108" s="248"/>
      <c r="H108" s="248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29" t="str">
        <f>E9</f>
        <v>SO 303 - Zrážková kanalizácia</v>
      </c>
      <c r="F110" s="246"/>
      <c r="G110" s="246"/>
      <c r="H110" s="246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159</v>
      </c>
      <c r="F119" s="147" t="s">
        <v>160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83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192</v>
      </c>
      <c r="F120" s="156" t="s">
        <v>1326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83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59" t="s">
        <v>83</v>
      </c>
      <c r="D121" s="159" t="s">
        <v>163</v>
      </c>
      <c r="E121" s="160" t="s">
        <v>1335</v>
      </c>
      <c r="F121" s="161" t="s">
        <v>1336</v>
      </c>
      <c r="G121" s="162" t="s">
        <v>293</v>
      </c>
      <c r="H121" s="163">
        <v>1</v>
      </c>
      <c r="I121" s="164"/>
      <c r="J121" s="163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167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167</v>
      </c>
      <c r="BM121" s="170" t="s">
        <v>1337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2"/>
  <sheetViews>
    <sheetView showGridLines="0" topLeftCell="A137" workbookViewId="0">
      <selection activeCell="F161" sqref="F16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4" t="s">
        <v>99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47" t="str">
        <f>'Rekapitulácia stavby'!K6</f>
        <v>Nová telocvičňa ZŠ M.R.Štefánika v Ivanke pri Dunaji</v>
      </c>
      <c r="F7" s="248"/>
      <c r="G7" s="248"/>
      <c r="H7" s="248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29" t="s">
        <v>1338</v>
      </c>
      <c r="F9" s="246"/>
      <c r="G9" s="246"/>
      <c r="H9" s="246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9" t="str">
        <f>'Rekapitulácia stavby'!E14</f>
        <v>Vyplň údaj</v>
      </c>
      <c r="F18" s="219"/>
      <c r="G18" s="219"/>
      <c r="H18" s="219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23" t="s">
        <v>1</v>
      </c>
      <c r="F27" s="223"/>
      <c r="G27" s="223"/>
      <c r="H27" s="223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ROUND((SUM(BE123:BE161)),  2)</f>
        <v>0</v>
      </c>
      <c r="G33" s="29"/>
      <c r="H33" s="29"/>
      <c r="I33" s="104">
        <v>0.2</v>
      </c>
      <c r="J33" s="103">
        <f>ROUND(((SUM(BE123:BE161))*I33),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ROUND((SUM(BF123:BF161)),  2)</f>
        <v>0</v>
      </c>
      <c r="G34" s="29"/>
      <c r="H34" s="29"/>
      <c r="I34" s="104">
        <v>0.2</v>
      </c>
      <c r="J34" s="103">
        <f>ROUND(((SUM(BF123:BF161))*I34),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ROUND((SUM(BG123:BG161)),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ROUND((SUM(BH123:BH161)),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ROUND((SUM(BI123:BI161)),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47" t="str">
        <f>E7</f>
        <v>Nová telocvičňa ZŠ M.R.Štefánika v Ivanke pri Dunaji</v>
      </c>
      <c r="F85" s="248"/>
      <c r="G85" s="248"/>
      <c r="H85" s="248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29" t="str">
        <f>E9</f>
        <v>SO 304 - Požiarna nádrž</v>
      </c>
      <c r="F87" s="246"/>
      <c r="G87" s="246"/>
      <c r="H87" s="246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J124</f>
        <v>0</v>
      </c>
      <c r="L97" s="123"/>
    </row>
    <row r="98" spans="1:31" s="10" customFormat="1" ht="19.899999999999999" customHeight="1">
      <c r="B98" s="128"/>
      <c r="D98" s="129" t="s">
        <v>115</v>
      </c>
      <c r="E98" s="130"/>
      <c r="F98" s="130"/>
      <c r="G98" s="130"/>
      <c r="H98" s="130"/>
      <c r="I98" s="131"/>
      <c r="J98" s="132">
        <f>J125</f>
        <v>0</v>
      </c>
      <c r="L98" s="128"/>
    </row>
    <row r="99" spans="1:31" s="10" customFormat="1" ht="19.899999999999999" customHeight="1">
      <c r="B99" s="128"/>
      <c r="D99" s="129" t="s">
        <v>116</v>
      </c>
      <c r="E99" s="130"/>
      <c r="F99" s="130"/>
      <c r="G99" s="130"/>
      <c r="H99" s="130"/>
      <c r="I99" s="131"/>
      <c r="J99" s="132">
        <f>J139</f>
        <v>0</v>
      </c>
      <c r="L99" s="128"/>
    </row>
    <row r="100" spans="1:31" s="10" customFormat="1" ht="19.899999999999999" customHeight="1">
      <c r="B100" s="128"/>
      <c r="D100" s="129" t="s">
        <v>117</v>
      </c>
      <c r="E100" s="130"/>
      <c r="F100" s="130"/>
      <c r="G100" s="130"/>
      <c r="H100" s="130"/>
      <c r="I100" s="131"/>
      <c r="J100" s="132">
        <f>J149</f>
        <v>0</v>
      </c>
      <c r="L100" s="128"/>
    </row>
    <row r="101" spans="1:31" s="10" customFormat="1" ht="19.899999999999999" customHeight="1">
      <c r="B101" s="128"/>
      <c r="D101" s="129" t="s">
        <v>1325</v>
      </c>
      <c r="E101" s="130"/>
      <c r="F101" s="130"/>
      <c r="G101" s="130"/>
      <c r="H101" s="130"/>
      <c r="I101" s="131"/>
      <c r="J101" s="132">
        <f>J153</f>
        <v>0</v>
      </c>
      <c r="L101" s="128"/>
    </row>
    <row r="102" spans="1:31" s="10" customFormat="1" ht="19.899999999999999" customHeight="1">
      <c r="B102" s="128"/>
      <c r="D102" s="129" t="s">
        <v>120</v>
      </c>
      <c r="E102" s="130"/>
      <c r="F102" s="130"/>
      <c r="G102" s="130"/>
      <c r="H102" s="130"/>
      <c r="I102" s="131"/>
      <c r="J102" s="132">
        <f>J158</f>
        <v>0</v>
      </c>
      <c r="L102" s="128"/>
    </row>
    <row r="103" spans="1:31" s="10" customFormat="1" ht="19.899999999999999" customHeight="1">
      <c r="B103" s="128"/>
      <c r="D103" s="129" t="s">
        <v>121</v>
      </c>
      <c r="E103" s="130"/>
      <c r="F103" s="130"/>
      <c r="G103" s="130"/>
      <c r="H103" s="130"/>
      <c r="I103" s="131"/>
      <c r="J103" s="132">
        <f>J160</f>
        <v>0</v>
      </c>
      <c r="L103" s="128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93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117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118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18" t="s">
        <v>147</v>
      </c>
      <c r="D110" s="29"/>
      <c r="E110" s="29"/>
      <c r="F110" s="29"/>
      <c r="G110" s="29"/>
      <c r="H110" s="29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14</v>
      </c>
      <c r="D112" s="29"/>
      <c r="E112" s="29"/>
      <c r="F112" s="29"/>
      <c r="G112" s="29"/>
      <c r="H112" s="29"/>
      <c r="I112" s="93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47" t="str">
        <f>E7</f>
        <v>Nová telocvičňa ZŠ M.R.Štefánika v Ivanke pri Dunaji</v>
      </c>
      <c r="F113" s="248"/>
      <c r="G113" s="248"/>
      <c r="H113" s="248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107</v>
      </c>
      <c r="D114" s="29"/>
      <c r="E114" s="29"/>
      <c r="F114" s="29"/>
      <c r="G114" s="29"/>
      <c r="H114" s="29"/>
      <c r="I114" s="93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29" t="str">
        <f>E9</f>
        <v>SO 304 - Požiarna nádrž</v>
      </c>
      <c r="F115" s="246"/>
      <c r="G115" s="246"/>
      <c r="H115" s="246"/>
      <c r="I115" s="93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18</v>
      </c>
      <c r="D117" s="29"/>
      <c r="E117" s="29"/>
      <c r="F117" s="22" t="str">
        <f>F12</f>
        <v>Ivanka pri Dunaji</v>
      </c>
      <c r="G117" s="29"/>
      <c r="H117" s="29"/>
      <c r="I117" s="94" t="s">
        <v>20</v>
      </c>
      <c r="J117" s="52" t="str">
        <f>IF(J12="","",J12)</f>
        <v>21. 1. 2020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93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25.7" customHeight="1">
      <c r="A119" s="29"/>
      <c r="B119" s="30"/>
      <c r="C119" s="24" t="s">
        <v>22</v>
      </c>
      <c r="D119" s="29"/>
      <c r="E119" s="29"/>
      <c r="F119" s="22" t="str">
        <f>E15</f>
        <v>Obec Ivanka pri Dunaji</v>
      </c>
      <c r="G119" s="29"/>
      <c r="H119" s="29"/>
      <c r="I119" s="94" t="s">
        <v>28</v>
      </c>
      <c r="J119" s="27" t="str">
        <f>E21</f>
        <v>AIS-PO s.r.o., Prešov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26</v>
      </c>
      <c r="D120" s="29"/>
      <c r="E120" s="29"/>
      <c r="F120" s="22" t="str">
        <f>IF(E18="","",E18)</f>
        <v>Vyplň údaj</v>
      </c>
      <c r="G120" s="29"/>
      <c r="H120" s="29"/>
      <c r="I120" s="94" t="s">
        <v>32</v>
      </c>
      <c r="J120" s="27" t="str">
        <f>E24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93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33"/>
      <c r="B122" s="134"/>
      <c r="C122" s="135" t="s">
        <v>148</v>
      </c>
      <c r="D122" s="136" t="s">
        <v>60</v>
      </c>
      <c r="E122" s="136" t="s">
        <v>56</v>
      </c>
      <c r="F122" s="136" t="s">
        <v>57</v>
      </c>
      <c r="G122" s="136" t="s">
        <v>149</v>
      </c>
      <c r="H122" s="136" t="s">
        <v>150</v>
      </c>
      <c r="I122" s="137" t="s">
        <v>151</v>
      </c>
      <c r="J122" s="138" t="s">
        <v>111</v>
      </c>
      <c r="K122" s="139" t="s">
        <v>152</v>
      </c>
      <c r="L122" s="140"/>
      <c r="M122" s="59" t="s">
        <v>1</v>
      </c>
      <c r="N122" s="60" t="s">
        <v>39</v>
      </c>
      <c r="O122" s="60" t="s">
        <v>153</v>
      </c>
      <c r="P122" s="60" t="s">
        <v>154</v>
      </c>
      <c r="Q122" s="60" t="s">
        <v>155</v>
      </c>
      <c r="R122" s="60" t="s">
        <v>156</v>
      </c>
      <c r="S122" s="60" t="s">
        <v>157</v>
      </c>
      <c r="T122" s="61" t="s">
        <v>158</v>
      </c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</row>
    <row r="123" spans="1:65" s="2" customFormat="1" ht="22.9" customHeight="1">
      <c r="A123" s="29"/>
      <c r="B123" s="30"/>
      <c r="C123" s="66" t="s">
        <v>112</v>
      </c>
      <c r="D123" s="29"/>
      <c r="E123" s="29"/>
      <c r="F123" s="29"/>
      <c r="G123" s="29"/>
      <c r="H123" s="29"/>
      <c r="I123" s="93"/>
      <c r="J123" s="141">
        <f>BK123</f>
        <v>0</v>
      </c>
      <c r="K123" s="29"/>
      <c r="L123" s="30"/>
      <c r="M123" s="62"/>
      <c r="N123" s="53"/>
      <c r="O123" s="63"/>
      <c r="P123" s="142">
        <f>P124</f>
        <v>0</v>
      </c>
      <c r="Q123" s="63"/>
      <c r="R123" s="142">
        <f>R124</f>
        <v>109.2453307</v>
      </c>
      <c r="S123" s="63"/>
      <c r="T123" s="143">
        <f>T124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74</v>
      </c>
      <c r="AU123" s="14" t="s">
        <v>113</v>
      </c>
      <c r="BK123" s="144">
        <f>BK124</f>
        <v>0</v>
      </c>
    </row>
    <row r="124" spans="1:65" s="12" customFormat="1" ht="25.9" customHeight="1">
      <c r="B124" s="145"/>
      <c r="D124" s="146" t="s">
        <v>74</v>
      </c>
      <c r="E124" s="147" t="s">
        <v>159</v>
      </c>
      <c r="F124" s="147" t="s">
        <v>160</v>
      </c>
      <c r="I124" s="148"/>
      <c r="J124" s="149">
        <f>BK124</f>
        <v>0</v>
      </c>
      <c r="L124" s="145"/>
      <c r="M124" s="150"/>
      <c r="N124" s="151"/>
      <c r="O124" s="151"/>
      <c r="P124" s="152">
        <f>P125+P139+P149+P153+P158+P160</f>
        <v>0</v>
      </c>
      <c r="Q124" s="151"/>
      <c r="R124" s="152">
        <f>R125+R139+R149+R153+R158+R160</f>
        <v>109.2453307</v>
      </c>
      <c r="S124" s="151"/>
      <c r="T124" s="153">
        <f>T125+T139+T149+T153+T158+T160</f>
        <v>0</v>
      </c>
      <c r="AR124" s="146" t="s">
        <v>83</v>
      </c>
      <c r="AT124" s="154" t="s">
        <v>74</v>
      </c>
      <c r="AU124" s="154" t="s">
        <v>75</v>
      </c>
      <c r="AY124" s="146" t="s">
        <v>161</v>
      </c>
      <c r="BK124" s="155">
        <f>BK125+BK139+BK149+BK153+BK158+BK160</f>
        <v>0</v>
      </c>
    </row>
    <row r="125" spans="1:65" s="12" customFormat="1" ht="22.9" customHeight="1">
      <c r="B125" s="145"/>
      <c r="D125" s="146" t="s">
        <v>74</v>
      </c>
      <c r="E125" s="156" t="s">
        <v>83</v>
      </c>
      <c r="F125" s="156" t="s">
        <v>162</v>
      </c>
      <c r="I125" s="148"/>
      <c r="J125" s="157">
        <f>BK125</f>
        <v>0</v>
      </c>
      <c r="L125" s="145"/>
      <c r="M125" s="150"/>
      <c r="N125" s="151"/>
      <c r="O125" s="151"/>
      <c r="P125" s="152">
        <f>SUM(P126:P138)</f>
        <v>0</v>
      </c>
      <c r="Q125" s="151"/>
      <c r="R125" s="152">
        <f>SUM(R126:R138)</f>
        <v>5.355E-2</v>
      </c>
      <c r="S125" s="151"/>
      <c r="T125" s="153">
        <f>SUM(T126:T138)</f>
        <v>0</v>
      </c>
      <c r="AR125" s="146" t="s">
        <v>83</v>
      </c>
      <c r="AT125" s="154" t="s">
        <v>74</v>
      </c>
      <c r="AU125" s="154" t="s">
        <v>83</v>
      </c>
      <c r="AY125" s="146" t="s">
        <v>161</v>
      </c>
      <c r="BK125" s="155">
        <f>SUM(BK126:BK138)</f>
        <v>0</v>
      </c>
    </row>
    <row r="126" spans="1:65" s="2" customFormat="1" ht="16.5" customHeight="1">
      <c r="A126" s="29"/>
      <c r="B126" s="158"/>
      <c r="C126" s="159" t="s">
        <v>83</v>
      </c>
      <c r="D126" s="159" t="s">
        <v>163</v>
      </c>
      <c r="E126" s="160" t="s">
        <v>1339</v>
      </c>
      <c r="F126" s="161" t="s">
        <v>1340</v>
      </c>
      <c r="G126" s="162" t="s">
        <v>166</v>
      </c>
      <c r="H126" s="163">
        <v>221.28</v>
      </c>
      <c r="I126" s="164"/>
      <c r="J126" s="163">
        <f t="shared" ref="J126:J138" si="0">ROUND(I126*H126,3)</f>
        <v>0</v>
      </c>
      <c r="K126" s="165"/>
      <c r="L126" s="30"/>
      <c r="M126" s="166" t="s">
        <v>1</v>
      </c>
      <c r="N126" s="167" t="s">
        <v>41</v>
      </c>
      <c r="O126" s="55"/>
      <c r="P126" s="168">
        <f t="shared" ref="P126:P138" si="1">O126*H126</f>
        <v>0</v>
      </c>
      <c r="Q126" s="168">
        <v>0</v>
      </c>
      <c r="R126" s="168">
        <f t="shared" ref="R126:R138" si="2">Q126*H126</f>
        <v>0</v>
      </c>
      <c r="S126" s="168">
        <v>0</v>
      </c>
      <c r="T126" s="169">
        <f t="shared" ref="T126:T138" si="3"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70" t="s">
        <v>167</v>
      </c>
      <c r="AT126" s="170" t="s">
        <v>163</v>
      </c>
      <c r="AU126" s="170" t="s">
        <v>168</v>
      </c>
      <c r="AY126" s="14" t="s">
        <v>161</v>
      </c>
      <c r="BE126" s="171">
        <f t="shared" ref="BE126:BE138" si="4">IF(N126="základná",J126,0)</f>
        <v>0</v>
      </c>
      <c r="BF126" s="171">
        <f t="shared" ref="BF126:BF138" si="5">IF(N126="znížená",J126,0)</f>
        <v>0</v>
      </c>
      <c r="BG126" s="171">
        <f t="shared" ref="BG126:BG138" si="6">IF(N126="zákl. prenesená",J126,0)</f>
        <v>0</v>
      </c>
      <c r="BH126" s="171">
        <f t="shared" ref="BH126:BH138" si="7">IF(N126="zníž. prenesená",J126,0)</f>
        <v>0</v>
      </c>
      <c r="BI126" s="171">
        <f t="shared" ref="BI126:BI138" si="8">IF(N126="nulová",J126,0)</f>
        <v>0</v>
      </c>
      <c r="BJ126" s="14" t="s">
        <v>168</v>
      </c>
      <c r="BK126" s="172">
        <f t="shared" ref="BK126:BK138" si="9">ROUND(I126*H126,3)</f>
        <v>0</v>
      </c>
      <c r="BL126" s="14" t="s">
        <v>167</v>
      </c>
      <c r="BM126" s="170" t="s">
        <v>1341</v>
      </c>
    </row>
    <row r="127" spans="1:65" s="2" customFormat="1" ht="21.75" customHeight="1">
      <c r="A127" s="29"/>
      <c r="B127" s="158"/>
      <c r="C127" s="159" t="s">
        <v>168</v>
      </c>
      <c r="D127" s="159" t="s">
        <v>163</v>
      </c>
      <c r="E127" s="160" t="s">
        <v>1342</v>
      </c>
      <c r="F127" s="161" t="s">
        <v>1343</v>
      </c>
      <c r="G127" s="162" t="s">
        <v>166</v>
      </c>
      <c r="H127" s="163">
        <v>221.28</v>
      </c>
      <c r="I127" s="164"/>
      <c r="J127" s="163">
        <f t="shared" si="0"/>
        <v>0</v>
      </c>
      <c r="K127" s="165"/>
      <c r="L127" s="30"/>
      <c r="M127" s="166" t="s">
        <v>1</v>
      </c>
      <c r="N127" s="167" t="s">
        <v>41</v>
      </c>
      <c r="O127" s="55"/>
      <c r="P127" s="168">
        <f t="shared" si="1"/>
        <v>0</v>
      </c>
      <c r="Q127" s="168">
        <v>0</v>
      </c>
      <c r="R127" s="168">
        <f t="shared" si="2"/>
        <v>0</v>
      </c>
      <c r="S127" s="168">
        <v>0</v>
      </c>
      <c r="T127" s="169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70" t="s">
        <v>167</v>
      </c>
      <c r="AT127" s="170" t="s">
        <v>163</v>
      </c>
      <c r="AU127" s="170" t="s">
        <v>168</v>
      </c>
      <c r="AY127" s="14" t="s">
        <v>161</v>
      </c>
      <c r="BE127" s="171">
        <f t="shared" si="4"/>
        <v>0</v>
      </c>
      <c r="BF127" s="171">
        <f t="shared" si="5"/>
        <v>0</v>
      </c>
      <c r="BG127" s="171">
        <f t="shared" si="6"/>
        <v>0</v>
      </c>
      <c r="BH127" s="171">
        <f t="shared" si="7"/>
        <v>0</v>
      </c>
      <c r="BI127" s="171">
        <f t="shared" si="8"/>
        <v>0</v>
      </c>
      <c r="BJ127" s="14" t="s">
        <v>168</v>
      </c>
      <c r="BK127" s="172">
        <f t="shared" si="9"/>
        <v>0</v>
      </c>
      <c r="BL127" s="14" t="s">
        <v>167</v>
      </c>
      <c r="BM127" s="170" t="s">
        <v>1344</v>
      </c>
    </row>
    <row r="128" spans="1:65" s="2" customFormat="1" ht="16.5" customHeight="1">
      <c r="A128" s="29"/>
      <c r="B128" s="158"/>
      <c r="C128" s="159" t="s">
        <v>173</v>
      </c>
      <c r="D128" s="159" t="s">
        <v>163</v>
      </c>
      <c r="E128" s="160" t="s">
        <v>1345</v>
      </c>
      <c r="F128" s="161" t="s">
        <v>1346</v>
      </c>
      <c r="G128" s="162" t="s">
        <v>166</v>
      </c>
      <c r="H128" s="163">
        <v>18.899999999999999</v>
      </c>
      <c r="I128" s="164"/>
      <c r="J128" s="163">
        <f t="shared" si="0"/>
        <v>0</v>
      </c>
      <c r="K128" s="165"/>
      <c r="L128" s="30"/>
      <c r="M128" s="166" t="s">
        <v>1</v>
      </c>
      <c r="N128" s="167" t="s">
        <v>41</v>
      </c>
      <c r="O128" s="55"/>
      <c r="P128" s="168">
        <f t="shared" si="1"/>
        <v>0</v>
      </c>
      <c r="Q128" s="168">
        <v>0</v>
      </c>
      <c r="R128" s="168">
        <f t="shared" si="2"/>
        <v>0</v>
      </c>
      <c r="S128" s="168">
        <v>0</v>
      </c>
      <c r="T128" s="169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70" t="s">
        <v>167</v>
      </c>
      <c r="AT128" s="170" t="s">
        <v>163</v>
      </c>
      <c r="AU128" s="170" t="s">
        <v>168</v>
      </c>
      <c r="AY128" s="14" t="s">
        <v>161</v>
      </c>
      <c r="BE128" s="171">
        <f t="shared" si="4"/>
        <v>0</v>
      </c>
      <c r="BF128" s="171">
        <f t="shared" si="5"/>
        <v>0</v>
      </c>
      <c r="BG128" s="171">
        <f t="shared" si="6"/>
        <v>0</v>
      </c>
      <c r="BH128" s="171">
        <f t="shared" si="7"/>
        <v>0</v>
      </c>
      <c r="BI128" s="171">
        <f t="shared" si="8"/>
        <v>0</v>
      </c>
      <c r="BJ128" s="14" t="s">
        <v>168</v>
      </c>
      <c r="BK128" s="172">
        <f t="shared" si="9"/>
        <v>0</v>
      </c>
      <c r="BL128" s="14" t="s">
        <v>167</v>
      </c>
      <c r="BM128" s="170" t="s">
        <v>1347</v>
      </c>
    </row>
    <row r="129" spans="1:65" s="2" customFormat="1" ht="33" customHeight="1">
      <c r="A129" s="29"/>
      <c r="B129" s="158"/>
      <c r="C129" s="159" t="s">
        <v>167</v>
      </c>
      <c r="D129" s="159" t="s">
        <v>163</v>
      </c>
      <c r="E129" s="160" t="s">
        <v>1348</v>
      </c>
      <c r="F129" s="161" t="s">
        <v>1349</v>
      </c>
      <c r="G129" s="162" t="s">
        <v>166</v>
      </c>
      <c r="H129" s="163">
        <v>18.899999999999999</v>
      </c>
      <c r="I129" s="164"/>
      <c r="J129" s="163">
        <f t="shared" si="0"/>
        <v>0</v>
      </c>
      <c r="K129" s="165"/>
      <c r="L129" s="30"/>
      <c r="M129" s="166" t="s">
        <v>1</v>
      </c>
      <c r="N129" s="167" t="s">
        <v>41</v>
      </c>
      <c r="O129" s="55"/>
      <c r="P129" s="168">
        <f t="shared" si="1"/>
        <v>0</v>
      </c>
      <c r="Q129" s="168">
        <v>0</v>
      </c>
      <c r="R129" s="168">
        <f t="shared" si="2"/>
        <v>0</v>
      </c>
      <c r="S129" s="168">
        <v>0</v>
      </c>
      <c r="T129" s="169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70" t="s">
        <v>167</v>
      </c>
      <c r="AT129" s="170" t="s">
        <v>163</v>
      </c>
      <c r="AU129" s="170" t="s">
        <v>168</v>
      </c>
      <c r="AY129" s="14" t="s">
        <v>161</v>
      </c>
      <c r="BE129" s="171">
        <f t="shared" si="4"/>
        <v>0</v>
      </c>
      <c r="BF129" s="171">
        <f t="shared" si="5"/>
        <v>0</v>
      </c>
      <c r="BG129" s="171">
        <f t="shared" si="6"/>
        <v>0</v>
      </c>
      <c r="BH129" s="171">
        <f t="shared" si="7"/>
        <v>0</v>
      </c>
      <c r="BI129" s="171">
        <f t="shared" si="8"/>
        <v>0</v>
      </c>
      <c r="BJ129" s="14" t="s">
        <v>168</v>
      </c>
      <c r="BK129" s="172">
        <f t="shared" si="9"/>
        <v>0</v>
      </c>
      <c r="BL129" s="14" t="s">
        <v>167</v>
      </c>
      <c r="BM129" s="170" t="s">
        <v>1350</v>
      </c>
    </row>
    <row r="130" spans="1:65" s="2" customFormat="1" ht="21.75" customHeight="1">
      <c r="A130" s="29"/>
      <c r="B130" s="158"/>
      <c r="C130" s="159" t="s">
        <v>180</v>
      </c>
      <c r="D130" s="159" t="s">
        <v>163</v>
      </c>
      <c r="E130" s="160" t="s">
        <v>1351</v>
      </c>
      <c r="F130" s="161" t="s">
        <v>1352</v>
      </c>
      <c r="G130" s="162" t="s">
        <v>234</v>
      </c>
      <c r="H130" s="163">
        <v>63</v>
      </c>
      <c r="I130" s="164"/>
      <c r="J130" s="163">
        <f t="shared" si="0"/>
        <v>0</v>
      </c>
      <c r="K130" s="165"/>
      <c r="L130" s="30"/>
      <c r="M130" s="166" t="s">
        <v>1</v>
      </c>
      <c r="N130" s="167" t="s">
        <v>41</v>
      </c>
      <c r="O130" s="55"/>
      <c r="P130" s="168">
        <f t="shared" si="1"/>
        <v>0</v>
      </c>
      <c r="Q130" s="168">
        <v>8.4999999999999995E-4</v>
      </c>
      <c r="R130" s="168">
        <f t="shared" si="2"/>
        <v>5.355E-2</v>
      </c>
      <c r="S130" s="168">
        <v>0</v>
      </c>
      <c r="T130" s="169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70" t="s">
        <v>167</v>
      </c>
      <c r="AT130" s="170" t="s">
        <v>163</v>
      </c>
      <c r="AU130" s="170" t="s">
        <v>168</v>
      </c>
      <c r="AY130" s="14" t="s">
        <v>161</v>
      </c>
      <c r="BE130" s="171">
        <f t="shared" si="4"/>
        <v>0</v>
      </c>
      <c r="BF130" s="171">
        <f t="shared" si="5"/>
        <v>0</v>
      </c>
      <c r="BG130" s="171">
        <f t="shared" si="6"/>
        <v>0</v>
      </c>
      <c r="BH130" s="171">
        <f t="shared" si="7"/>
        <v>0</v>
      </c>
      <c r="BI130" s="171">
        <f t="shared" si="8"/>
        <v>0</v>
      </c>
      <c r="BJ130" s="14" t="s">
        <v>168</v>
      </c>
      <c r="BK130" s="172">
        <f t="shared" si="9"/>
        <v>0</v>
      </c>
      <c r="BL130" s="14" t="s">
        <v>167</v>
      </c>
      <c r="BM130" s="170" t="s">
        <v>1353</v>
      </c>
    </row>
    <row r="131" spans="1:65" s="2" customFormat="1" ht="21.75" customHeight="1">
      <c r="A131" s="29"/>
      <c r="B131" s="158"/>
      <c r="C131" s="159" t="s">
        <v>184</v>
      </c>
      <c r="D131" s="159" t="s">
        <v>163</v>
      </c>
      <c r="E131" s="160" t="s">
        <v>1354</v>
      </c>
      <c r="F131" s="161" t="s">
        <v>1355</v>
      </c>
      <c r="G131" s="162" t="s">
        <v>234</v>
      </c>
      <c r="H131" s="163">
        <v>63</v>
      </c>
      <c r="I131" s="164"/>
      <c r="J131" s="163">
        <f t="shared" si="0"/>
        <v>0</v>
      </c>
      <c r="K131" s="165"/>
      <c r="L131" s="30"/>
      <c r="M131" s="166" t="s">
        <v>1</v>
      </c>
      <c r="N131" s="167" t="s">
        <v>41</v>
      </c>
      <c r="O131" s="55"/>
      <c r="P131" s="168">
        <f t="shared" si="1"/>
        <v>0</v>
      </c>
      <c r="Q131" s="168">
        <v>0</v>
      </c>
      <c r="R131" s="168">
        <f t="shared" si="2"/>
        <v>0</v>
      </c>
      <c r="S131" s="168">
        <v>0</v>
      </c>
      <c r="T131" s="169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70" t="s">
        <v>167</v>
      </c>
      <c r="AT131" s="170" t="s">
        <v>163</v>
      </c>
      <c r="AU131" s="170" t="s">
        <v>168</v>
      </c>
      <c r="AY131" s="14" t="s">
        <v>161</v>
      </c>
      <c r="BE131" s="171">
        <f t="shared" si="4"/>
        <v>0</v>
      </c>
      <c r="BF131" s="171">
        <f t="shared" si="5"/>
        <v>0</v>
      </c>
      <c r="BG131" s="171">
        <f t="shared" si="6"/>
        <v>0</v>
      </c>
      <c r="BH131" s="171">
        <f t="shared" si="7"/>
        <v>0</v>
      </c>
      <c r="BI131" s="171">
        <f t="shared" si="8"/>
        <v>0</v>
      </c>
      <c r="BJ131" s="14" t="s">
        <v>168</v>
      </c>
      <c r="BK131" s="172">
        <f t="shared" si="9"/>
        <v>0</v>
      </c>
      <c r="BL131" s="14" t="s">
        <v>167</v>
      </c>
      <c r="BM131" s="170" t="s">
        <v>1356</v>
      </c>
    </row>
    <row r="132" spans="1:65" s="2" customFormat="1" ht="21.75" customHeight="1">
      <c r="A132" s="29"/>
      <c r="B132" s="158"/>
      <c r="C132" s="159" t="s">
        <v>188</v>
      </c>
      <c r="D132" s="159" t="s">
        <v>163</v>
      </c>
      <c r="E132" s="160" t="s">
        <v>177</v>
      </c>
      <c r="F132" s="161" t="s">
        <v>178</v>
      </c>
      <c r="G132" s="162" t="s">
        <v>166</v>
      </c>
      <c r="H132" s="163">
        <v>240.18</v>
      </c>
      <c r="I132" s="164"/>
      <c r="J132" s="163">
        <f t="shared" si="0"/>
        <v>0</v>
      </c>
      <c r="K132" s="165"/>
      <c r="L132" s="30"/>
      <c r="M132" s="166" t="s">
        <v>1</v>
      </c>
      <c r="N132" s="167" t="s">
        <v>41</v>
      </c>
      <c r="O132" s="55"/>
      <c r="P132" s="168">
        <f t="shared" si="1"/>
        <v>0</v>
      </c>
      <c r="Q132" s="168">
        <v>0</v>
      </c>
      <c r="R132" s="168">
        <f t="shared" si="2"/>
        <v>0</v>
      </c>
      <c r="S132" s="168">
        <v>0</v>
      </c>
      <c r="T132" s="169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70" t="s">
        <v>167</v>
      </c>
      <c r="AT132" s="170" t="s">
        <v>163</v>
      </c>
      <c r="AU132" s="170" t="s">
        <v>168</v>
      </c>
      <c r="AY132" s="14" t="s">
        <v>161</v>
      </c>
      <c r="BE132" s="171">
        <f t="shared" si="4"/>
        <v>0</v>
      </c>
      <c r="BF132" s="171">
        <f t="shared" si="5"/>
        <v>0</v>
      </c>
      <c r="BG132" s="171">
        <f t="shared" si="6"/>
        <v>0</v>
      </c>
      <c r="BH132" s="171">
        <f t="shared" si="7"/>
        <v>0</v>
      </c>
      <c r="BI132" s="171">
        <f t="shared" si="8"/>
        <v>0</v>
      </c>
      <c r="BJ132" s="14" t="s">
        <v>168</v>
      </c>
      <c r="BK132" s="172">
        <f t="shared" si="9"/>
        <v>0</v>
      </c>
      <c r="BL132" s="14" t="s">
        <v>167</v>
      </c>
      <c r="BM132" s="170" t="s">
        <v>1357</v>
      </c>
    </row>
    <row r="133" spans="1:65" s="2" customFormat="1" ht="21.75" customHeight="1">
      <c r="A133" s="29"/>
      <c r="B133" s="158"/>
      <c r="C133" s="159" t="s">
        <v>192</v>
      </c>
      <c r="D133" s="159" t="s">
        <v>163</v>
      </c>
      <c r="E133" s="160" t="s">
        <v>181</v>
      </c>
      <c r="F133" s="161" t="s">
        <v>182</v>
      </c>
      <c r="G133" s="162" t="s">
        <v>166</v>
      </c>
      <c r="H133" s="163">
        <v>85.8</v>
      </c>
      <c r="I133" s="164"/>
      <c r="J133" s="163">
        <f t="shared" si="0"/>
        <v>0</v>
      </c>
      <c r="K133" s="165"/>
      <c r="L133" s="30"/>
      <c r="M133" s="166" t="s">
        <v>1</v>
      </c>
      <c r="N133" s="167" t="s">
        <v>41</v>
      </c>
      <c r="O133" s="55"/>
      <c r="P133" s="168">
        <f t="shared" si="1"/>
        <v>0</v>
      </c>
      <c r="Q133" s="168">
        <v>0</v>
      </c>
      <c r="R133" s="168">
        <f t="shared" si="2"/>
        <v>0</v>
      </c>
      <c r="S133" s="168">
        <v>0</v>
      </c>
      <c r="T133" s="16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70" t="s">
        <v>167</v>
      </c>
      <c r="AT133" s="170" t="s">
        <v>163</v>
      </c>
      <c r="AU133" s="170" t="s">
        <v>168</v>
      </c>
      <c r="AY133" s="14" t="s">
        <v>161</v>
      </c>
      <c r="BE133" s="171">
        <f t="shared" si="4"/>
        <v>0</v>
      </c>
      <c r="BF133" s="171">
        <f t="shared" si="5"/>
        <v>0</v>
      </c>
      <c r="BG133" s="171">
        <f t="shared" si="6"/>
        <v>0</v>
      </c>
      <c r="BH133" s="171">
        <f t="shared" si="7"/>
        <v>0</v>
      </c>
      <c r="BI133" s="171">
        <f t="shared" si="8"/>
        <v>0</v>
      </c>
      <c r="BJ133" s="14" t="s">
        <v>168</v>
      </c>
      <c r="BK133" s="172">
        <f t="shared" si="9"/>
        <v>0</v>
      </c>
      <c r="BL133" s="14" t="s">
        <v>167</v>
      </c>
      <c r="BM133" s="170" t="s">
        <v>1358</v>
      </c>
    </row>
    <row r="134" spans="1:65" s="2" customFormat="1" ht="33" customHeight="1">
      <c r="A134" s="29"/>
      <c r="B134" s="158"/>
      <c r="C134" s="159" t="s">
        <v>196</v>
      </c>
      <c r="D134" s="159" t="s">
        <v>163</v>
      </c>
      <c r="E134" s="160" t="s">
        <v>185</v>
      </c>
      <c r="F134" s="161" t="s">
        <v>186</v>
      </c>
      <c r="G134" s="162" t="s">
        <v>166</v>
      </c>
      <c r="H134" s="163">
        <v>1458.6</v>
      </c>
      <c r="I134" s="164"/>
      <c r="J134" s="163">
        <f t="shared" si="0"/>
        <v>0</v>
      </c>
      <c r="K134" s="165"/>
      <c r="L134" s="30"/>
      <c r="M134" s="166" t="s">
        <v>1</v>
      </c>
      <c r="N134" s="167" t="s">
        <v>41</v>
      </c>
      <c r="O134" s="55"/>
      <c r="P134" s="168">
        <f t="shared" si="1"/>
        <v>0</v>
      </c>
      <c r="Q134" s="168">
        <v>0</v>
      </c>
      <c r="R134" s="168">
        <f t="shared" si="2"/>
        <v>0</v>
      </c>
      <c r="S134" s="168">
        <v>0</v>
      </c>
      <c r="T134" s="16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70" t="s">
        <v>167</v>
      </c>
      <c r="AT134" s="170" t="s">
        <v>163</v>
      </c>
      <c r="AU134" s="170" t="s">
        <v>168</v>
      </c>
      <c r="AY134" s="14" t="s">
        <v>161</v>
      </c>
      <c r="BE134" s="171">
        <f t="shared" si="4"/>
        <v>0</v>
      </c>
      <c r="BF134" s="171">
        <f t="shared" si="5"/>
        <v>0</v>
      </c>
      <c r="BG134" s="171">
        <f t="shared" si="6"/>
        <v>0</v>
      </c>
      <c r="BH134" s="171">
        <f t="shared" si="7"/>
        <v>0</v>
      </c>
      <c r="BI134" s="171">
        <f t="shared" si="8"/>
        <v>0</v>
      </c>
      <c r="BJ134" s="14" t="s">
        <v>168</v>
      </c>
      <c r="BK134" s="172">
        <f t="shared" si="9"/>
        <v>0</v>
      </c>
      <c r="BL134" s="14" t="s">
        <v>167</v>
      </c>
      <c r="BM134" s="170" t="s">
        <v>1359</v>
      </c>
    </row>
    <row r="135" spans="1:65" s="2" customFormat="1" ht="16.5" customHeight="1">
      <c r="A135" s="29"/>
      <c r="B135" s="158"/>
      <c r="C135" s="159" t="s">
        <v>201</v>
      </c>
      <c r="D135" s="159" t="s">
        <v>163</v>
      </c>
      <c r="E135" s="160" t="s">
        <v>1360</v>
      </c>
      <c r="F135" s="161" t="s">
        <v>1361</v>
      </c>
      <c r="G135" s="162" t="s">
        <v>166</v>
      </c>
      <c r="H135" s="163">
        <v>85.8</v>
      </c>
      <c r="I135" s="164"/>
      <c r="J135" s="163">
        <f t="shared" si="0"/>
        <v>0</v>
      </c>
      <c r="K135" s="165"/>
      <c r="L135" s="30"/>
      <c r="M135" s="166" t="s">
        <v>1</v>
      </c>
      <c r="N135" s="167" t="s">
        <v>41</v>
      </c>
      <c r="O135" s="55"/>
      <c r="P135" s="168">
        <f t="shared" si="1"/>
        <v>0</v>
      </c>
      <c r="Q135" s="168">
        <v>0</v>
      </c>
      <c r="R135" s="168">
        <f t="shared" si="2"/>
        <v>0</v>
      </c>
      <c r="S135" s="168">
        <v>0</v>
      </c>
      <c r="T135" s="16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70" t="s">
        <v>167</v>
      </c>
      <c r="AT135" s="170" t="s">
        <v>163</v>
      </c>
      <c r="AU135" s="170" t="s">
        <v>168</v>
      </c>
      <c r="AY135" s="14" t="s">
        <v>161</v>
      </c>
      <c r="BE135" s="171">
        <f t="shared" si="4"/>
        <v>0</v>
      </c>
      <c r="BF135" s="171">
        <f t="shared" si="5"/>
        <v>0</v>
      </c>
      <c r="BG135" s="171">
        <f t="shared" si="6"/>
        <v>0</v>
      </c>
      <c r="BH135" s="171">
        <f t="shared" si="7"/>
        <v>0</v>
      </c>
      <c r="BI135" s="171">
        <f t="shared" si="8"/>
        <v>0</v>
      </c>
      <c r="BJ135" s="14" t="s">
        <v>168</v>
      </c>
      <c r="BK135" s="172">
        <f t="shared" si="9"/>
        <v>0</v>
      </c>
      <c r="BL135" s="14" t="s">
        <v>167</v>
      </c>
      <c r="BM135" s="170" t="s">
        <v>1362</v>
      </c>
    </row>
    <row r="136" spans="1:65" s="2" customFormat="1" ht="21.75" customHeight="1">
      <c r="A136" s="29"/>
      <c r="B136" s="158"/>
      <c r="C136" s="159" t="s">
        <v>205</v>
      </c>
      <c r="D136" s="159" t="s">
        <v>163</v>
      </c>
      <c r="E136" s="160" t="s">
        <v>197</v>
      </c>
      <c r="F136" s="161" t="s">
        <v>198</v>
      </c>
      <c r="G136" s="162" t="s">
        <v>166</v>
      </c>
      <c r="H136" s="163">
        <v>85.8</v>
      </c>
      <c r="I136" s="164"/>
      <c r="J136" s="163">
        <f t="shared" si="0"/>
        <v>0</v>
      </c>
      <c r="K136" s="165"/>
      <c r="L136" s="30"/>
      <c r="M136" s="166" t="s">
        <v>1</v>
      </c>
      <c r="N136" s="167" t="s">
        <v>41</v>
      </c>
      <c r="O136" s="55"/>
      <c r="P136" s="168">
        <f t="shared" si="1"/>
        <v>0</v>
      </c>
      <c r="Q136" s="168">
        <v>0</v>
      </c>
      <c r="R136" s="168">
        <f t="shared" si="2"/>
        <v>0</v>
      </c>
      <c r="S136" s="168">
        <v>0</v>
      </c>
      <c r="T136" s="16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70" t="s">
        <v>167</v>
      </c>
      <c r="AT136" s="170" t="s">
        <v>163</v>
      </c>
      <c r="AU136" s="170" t="s">
        <v>168</v>
      </c>
      <c r="AY136" s="14" t="s">
        <v>161</v>
      </c>
      <c r="BE136" s="171">
        <f t="shared" si="4"/>
        <v>0</v>
      </c>
      <c r="BF136" s="171">
        <f t="shared" si="5"/>
        <v>0</v>
      </c>
      <c r="BG136" s="171">
        <f t="shared" si="6"/>
        <v>0</v>
      </c>
      <c r="BH136" s="171">
        <f t="shared" si="7"/>
        <v>0</v>
      </c>
      <c r="BI136" s="171">
        <f t="shared" si="8"/>
        <v>0</v>
      </c>
      <c r="BJ136" s="14" t="s">
        <v>168</v>
      </c>
      <c r="BK136" s="172">
        <f t="shared" si="9"/>
        <v>0</v>
      </c>
      <c r="BL136" s="14" t="s">
        <v>167</v>
      </c>
      <c r="BM136" s="170" t="s">
        <v>1363</v>
      </c>
    </row>
    <row r="137" spans="1:65" s="2" customFormat="1" ht="21.75" customHeight="1">
      <c r="A137" s="29"/>
      <c r="B137" s="158"/>
      <c r="C137" s="159" t="s">
        <v>210</v>
      </c>
      <c r="D137" s="159" t="s">
        <v>163</v>
      </c>
      <c r="E137" s="160" t="s">
        <v>1364</v>
      </c>
      <c r="F137" s="161" t="s">
        <v>1365</v>
      </c>
      <c r="G137" s="162" t="s">
        <v>166</v>
      </c>
      <c r="H137" s="163">
        <v>14.4</v>
      </c>
      <c r="I137" s="164"/>
      <c r="J137" s="163">
        <f t="shared" si="0"/>
        <v>0</v>
      </c>
      <c r="K137" s="165"/>
      <c r="L137" s="30"/>
      <c r="M137" s="166" t="s">
        <v>1</v>
      </c>
      <c r="N137" s="167" t="s">
        <v>41</v>
      </c>
      <c r="O137" s="55"/>
      <c r="P137" s="168">
        <f t="shared" si="1"/>
        <v>0</v>
      </c>
      <c r="Q137" s="168">
        <v>0</v>
      </c>
      <c r="R137" s="168">
        <f t="shared" si="2"/>
        <v>0</v>
      </c>
      <c r="S137" s="168">
        <v>0</v>
      </c>
      <c r="T137" s="16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70" t="s">
        <v>167</v>
      </c>
      <c r="AT137" s="170" t="s">
        <v>163</v>
      </c>
      <c r="AU137" s="170" t="s">
        <v>168</v>
      </c>
      <c r="AY137" s="14" t="s">
        <v>161</v>
      </c>
      <c r="BE137" s="171">
        <f t="shared" si="4"/>
        <v>0</v>
      </c>
      <c r="BF137" s="171">
        <f t="shared" si="5"/>
        <v>0</v>
      </c>
      <c r="BG137" s="171">
        <f t="shared" si="6"/>
        <v>0</v>
      </c>
      <c r="BH137" s="171">
        <f t="shared" si="7"/>
        <v>0</v>
      </c>
      <c r="BI137" s="171">
        <f t="shared" si="8"/>
        <v>0</v>
      </c>
      <c r="BJ137" s="14" t="s">
        <v>168</v>
      </c>
      <c r="BK137" s="172">
        <f t="shared" si="9"/>
        <v>0</v>
      </c>
      <c r="BL137" s="14" t="s">
        <v>167</v>
      </c>
      <c r="BM137" s="170" t="s">
        <v>1366</v>
      </c>
    </row>
    <row r="138" spans="1:65" s="2" customFormat="1" ht="21.75" customHeight="1">
      <c r="A138" s="29"/>
      <c r="B138" s="158"/>
      <c r="C138" s="159" t="s">
        <v>215</v>
      </c>
      <c r="D138" s="159" t="s">
        <v>163</v>
      </c>
      <c r="E138" s="160" t="s">
        <v>1367</v>
      </c>
      <c r="F138" s="161" t="s">
        <v>1368</v>
      </c>
      <c r="G138" s="162" t="s">
        <v>166</v>
      </c>
      <c r="H138" s="163">
        <v>154.38</v>
      </c>
      <c r="I138" s="164"/>
      <c r="J138" s="163">
        <f t="shared" si="0"/>
        <v>0</v>
      </c>
      <c r="K138" s="165"/>
      <c r="L138" s="30"/>
      <c r="M138" s="166" t="s">
        <v>1</v>
      </c>
      <c r="N138" s="167" t="s">
        <v>41</v>
      </c>
      <c r="O138" s="55"/>
      <c r="P138" s="168">
        <f t="shared" si="1"/>
        <v>0</v>
      </c>
      <c r="Q138" s="168">
        <v>0</v>
      </c>
      <c r="R138" s="168">
        <f t="shared" si="2"/>
        <v>0</v>
      </c>
      <c r="S138" s="168">
        <v>0</v>
      </c>
      <c r="T138" s="16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70" t="s">
        <v>167</v>
      </c>
      <c r="AT138" s="170" t="s">
        <v>163</v>
      </c>
      <c r="AU138" s="170" t="s">
        <v>168</v>
      </c>
      <c r="AY138" s="14" t="s">
        <v>161</v>
      </c>
      <c r="BE138" s="171">
        <f t="shared" si="4"/>
        <v>0</v>
      </c>
      <c r="BF138" s="171">
        <f t="shared" si="5"/>
        <v>0</v>
      </c>
      <c r="BG138" s="171">
        <f t="shared" si="6"/>
        <v>0</v>
      </c>
      <c r="BH138" s="171">
        <f t="shared" si="7"/>
        <v>0</v>
      </c>
      <c r="BI138" s="171">
        <f t="shared" si="8"/>
        <v>0</v>
      </c>
      <c r="BJ138" s="14" t="s">
        <v>168</v>
      </c>
      <c r="BK138" s="172">
        <f t="shared" si="9"/>
        <v>0</v>
      </c>
      <c r="BL138" s="14" t="s">
        <v>167</v>
      </c>
      <c r="BM138" s="170" t="s">
        <v>1369</v>
      </c>
    </row>
    <row r="139" spans="1:65" s="12" customFormat="1" ht="22.9" customHeight="1">
      <c r="B139" s="145"/>
      <c r="D139" s="146" t="s">
        <v>74</v>
      </c>
      <c r="E139" s="156" t="s">
        <v>168</v>
      </c>
      <c r="F139" s="156" t="s">
        <v>200</v>
      </c>
      <c r="I139" s="148"/>
      <c r="J139" s="157">
        <f>BK139</f>
        <v>0</v>
      </c>
      <c r="L139" s="145"/>
      <c r="M139" s="150"/>
      <c r="N139" s="151"/>
      <c r="O139" s="151"/>
      <c r="P139" s="152">
        <f>SUM(P140:P148)</f>
        <v>0</v>
      </c>
      <c r="Q139" s="151"/>
      <c r="R139" s="152">
        <f>SUM(R140:R148)</f>
        <v>28.533875699999999</v>
      </c>
      <c r="S139" s="151"/>
      <c r="T139" s="153">
        <f>SUM(T140:T148)</f>
        <v>0</v>
      </c>
      <c r="AR139" s="146" t="s">
        <v>83</v>
      </c>
      <c r="AT139" s="154" t="s">
        <v>74</v>
      </c>
      <c r="AU139" s="154" t="s">
        <v>83</v>
      </c>
      <c r="AY139" s="146" t="s">
        <v>161</v>
      </c>
      <c r="BK139" s="155">
        <f>SUM(BK140:BK148)</f>
        <v>0</v>
      </c>
    </row>
    <row r="140" spans="1:65" s="2" customFormat="1" ht="21.75" customHeight="1">
      <c r="A140" s="29"/>
      <c r="B140" s="158"/>
      <c r="C140" s="159" t="s">
        <v>219</v>
      </c>
      <c r="D140" s="159" t="s">
        <v>163</v>
      </c>
      <c r="E140" s="160" t="s">
        <v>1370</v>
      </c>
      <c r="F140" s="161" t="s">
        <v>1371</v>
      </c>
      <c r="G140" s="162" t="s">
        <v>166</v>
      </c>
      <c r="H140" s="163">
        <v>7.5</v>
      </c>
      <c r="I140" s="164"/>
      <c r="J140" s="163">
        <f t="shared" ref="J140:J148" si="10">ROUND(I140*H140,3)</f>
        <v>0</v>
      </c>
      <c r="K140" s="165"/>
      <c r="L140" s="30"/>
      <c r="M140" s="166" t="s">
        <v>1</v>
      </c>
      <c r="N140" s="167" t="s">
        <v>41</v>
      </c>
      <c r="O140" s="55"/>
      <c r="P140" s="168">
        <f t="shared" ref="P140:P148" si="11">O140*H140</f>
        <v>0</v>
      </c>
      <c r="Q140" s="168">
        <v>1.63</v>
      </c>
      <c r="R140" s="168">
        <f t="shared" ref="R140:R148" si="12">Q140*H140</f>
        <v>12.225</v>
      </c>
      <c r="S140" s="168">
        <v>0</v>
      </c>
      <c r="T140" s="169">
        <f t="shared" ref="T140:T148" si="13"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70" t="s">
        <v>167</v>
      </c>
      <c r="AT140" s="170" t="s">
        <v>163</v>
      </c>
      <c r="AU140" s="170" t="s">
        <v>168</v>
      </c>
      <c r="AY140" s="14" t="s">
        <v>161</v>
      </c>
      <c r="BE140" s="171">
        <f t="shared" ref="BE140:BE148" si="14">IF(N140="základná",J140,0)</f>
        <v>0</v>
      </c>
      <c r="BF140" s="171">
        <f t="shared" ref="BF140:BF148" si="15">IF(N140="znížená",J140,0)</f>
        <v>0</v>
      </c>
      <c r="BG140" s="171">
        <f t="shared" ref="BG140:BG148" si="16">IF(N140="zákl. prenesená",J140,0)</f>
        <v>0</v>
      </c>
      <c r="BH140" s="171">
        <f t="shared" ref="BH140:BH148" si="17">IF(N140="zníž. prenesená",J140,0)</f>
        <v>0</v>
      </c>
      <c r="BI140" s="171">
        <f t="shared" ref="BI140:BI148" si="18">IF(N140="nulová",J140,0)</f>
        <v>0</v>
      </c>
      <c r="BJ140" s="14" t="s">
        <v>168</v>
      </c>
      <c r="BK140" s="172">
        <f t="shared" ref="BK140:BK148" si="19">ROUND(I140*H140,3)</f>
        <v>0</v>
      </c>
      <c r="BL140" s="14" t="s">
        <v>167</v>
      </c>
      <c r="BM140" s="170" t="s">
        <v>1372</v>
      </c>
    </row>
    <row r="141" spans="1:65" s="2" customFormat="1" ht="21.75" customHeight="1">
      <c r="A141" s="29"/>
      <c r="B141" s="158"/>
      <c r="C141" s="159" t="s">
        <v>223</v>
      </c>
      <c r="D141" s="159" t="s">
        <v>163</v>
      </c>
      <c r="E141" s="160" t="s">
        <v>1121</v>
      </c>
      <c r="F141" s="161" t="s">
        <v>1122</v>
      </c>
      <c r="G141" s="162" t="s">
        <v>234</v>
      </c>
      <c r="H141" s="163">
        <v>26</v>
      </c>
      <c r="I141" s="164"/>
      <c r="J141" s="163">
        <f t="shared" si="10"/>
        <v>0</v>
      </c>
      <c r="K141" s="165"/>
      <c r="L141" s="30"/>
      <c r="M141" s="166" t="s">
        <v>1</v>
      </c>
      <c r="N141" s="167" t="s">
        <v>41</v>
      </c>
      <c r="O141" s="55"/>
      <c r="P141" s="168">
        <f t="shared" si="11"/>
        <v>0</v>
      </c>
      <c r="Q141" s="168">
        <v>3.5E-4</v>
      </c>
      <c r="R141" s="168">
        <f t="shared" si="12"/>
        <v>9.1000000000000004E-3</v>
      </c>
      <c r="S141" s="168">
        <v>0</v>
      </c>
      <c r="T141" s="169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70" t="s">
        <v>167</v>
      </c>
      <c r="AT141" s="170" t="s">
        <v>163</v>
      </c>
      <c r="AU141" s="170" t="s">
        <v>168</v>
      </c>
      <c r="AY141" s="14" t="s">
        <v>161</v>
      </c>
      <c r="BE141" s="171">
        <f t="shared" si="14"/>
        <v>0</v>
      </c>
      <c r="BF141" s="171">
        <f t="shared" si="15"/>
        <v>0</v>
      </c>
      <c r="BG141" s="171">
        <f t="shared" si="16"/>
        <v>0</v>
      </c>
      <c r="BH141" s="171">
        <f t="shared" si="17"/>
        <v>0</v>
      </c>
      <c r="BI141" s="171">
        <f t="shared" si="18"/>
        <v>0</v>
      </c>
      <c r="BJ141" s="14" t="s">
        <v>168</v>
      </c>
      <c r="BK141" s="172">
        <f t="shared" si="19"/>
        <v>0</v>
      </c>
      <c r="BL141" s="14" t="s">
        <v>167</v>
      </c>
      <c r="BM141" s="170" t="s">
        <v>1373</v>
      </c>
    </row>
    <row r="142" spans="1:65" s="2" customFormat="1" ht="16.5" customHeight="1">
      <c r="A142" s="29"/>
      <c r="B142" s="158"/>
      <c r="C142" s="173" t="s">
        <v>227</v>
      </c>
      <c r="D142" s="173" t="s">
        <v>278</v>
      </c>
      <c r="E142" s="174" t="s">
        <v>492</v>
      </c>
      <c r="F142" s="175" t="s">
        <v>1374</v>
      </c>
      <c r="G142" s="176" t="s">
        <v>234</v>
      </c>
      <c r="H142" s="177">
        <v>28.6</v>
      </c>
      <c r="I142" s="178"/>
      <c r="J142" s="177">
        <f t="shared" si="10"/>
        <v>0</v>
      </c>
      <c r="K142" s="179"/>
      <c r="L142" s="180"/>
      <c r="M142" s="181" t="s">
        <v>1</v>
      </c>
      <c r="N142" s="182" t="s">
        <v>41</v>
      </c>
      <c r="O142" s="55"/>
      <c r="P142" s="168">
        <f t="shared" si="11"/>
        <v>0</v>
      </c>
      <c r="Q142" s="168">
        <v>4.0000000000000002E-4</v>
      </c>
      <c r="R142" s="168">
        <f t="shared" si="12"/>
        <v>1.1440000000000001E-2</v>
      </c>
      <c r="S142" s="168">
        <v>0</v>
      </c>
      <c r="T142" s="169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70" t="s">
        <v>192</v>
      </c>
      <c r="AT142" s="170" t="s">
        <v>278</v>
      </c>
      <c r="AU142" s="170" t="s">
        <v>168</v>
      </c>
      <c r="AY142" s="14" t="s">
        <v>161</v>
      </c>
      <c r="BE142" s="171">
        <f t="shared" si="14"/>
        <v>0</v>
      </c>
      <c r="BF142" s="171">
        <f t="shared" si="15"/>
        <v>0</v>
      </c>
      <c r="BG142" s="171">
        <f t="shared" si="16"/>
        <v>0</v>
      </c>
      <c r="BH142" s="171">
        <f t="shared" si="17"/>
        <v>0</v>
      </c>
      <c r="BI142" s="171">
        <f t="shared" si="18"/>
        <v>0</v>
      </c>
      <c r="BJ142" s="14" t="s">
        <v>168</v>
      </c>
      <c r="BK142" s="172">
        <f t="shared" si="19"/>
        <v>0</v>
      </c>
      <c r="BL142" s="14" t="s">
        <v>167</v>
      </c>
      <c r="BM142" s="170" t="s">
        <v>1375</v>
      </c>
    </row>
    <row r="143" spans="1:65" s="2" customFormat="1" ht="21.75" customHeight="1">
      <c r="A143" s="29"/>
      <c r="B143" s="158"/>
      <c r="C143" s="159" t="s">
        <v>231</v>
      </c>
      <c r="D143" s="159" t="s">
        <v>163</v>
      </c>
      <c r="E143" s="160" t="s">
        <v>1126</v>
      </c>
      <c r="F143" s="161" t="s">
        <v>1127</v>
      </c>
      <c r="G143" s="162" t="s">
        <v>234</v>
      </c>
      <c r="H143" s="163">
        <v>32.200000000000003</v>
      </c>
      <c r="I143" s="164"/>
      <c r="J143" s="163">
        <f t="shared" si="10"/>
        <v>0</v>
      </c>
      <c r="K143" s="165"/>
      <c r="L143" s="30"/>
      <c r="M143" s="166" t="s">
        <v>1</v>
      </c>
      <c r="N143" s="167" t="s">
        <v>41</v>
      </c>
      <c r="O143" s="55"/>
      <c r="P143" s="168">
        <f t="shared" si="11"/>
        <v>0</v>
      </c>
      <c r="Q143" s="168">
        <v>0</v>
      </c>
      <c r="R143" s="168">
        <f t="shared" si="12"/>
        <v>0</v>
      </c>
      <c r="S143" s="168">
        <v>0</v>
      </c>
      <c r="T143" s="169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70" t="s">
        <v>167</v>
      </c>
      <c r="AT143" s="170" t="s">
        <v>163</v>
      </c>
      <c r="AU143" s="170" t="s">
        <v>168</v>
      </c>
      <c r="AY143" s="14" t="s">
        <v>161</v>
      </c>
      <c r="BE143" s="171">
        <f t="shared" si="14"/>
        <v>0</v>
      </c>
      <c r="BF143" s="171">
        <f t="shared" si="15"/>
        <v>0</v>
      </c>
      <c r="BG143" s="171">
        <f t="shared" si="16"/>
        <v>0</v>
      </c>
      <c r="BH143" s="171">
        <f t="shared" si="17"/>
        <v>0</v>
      </c>
      <c r="BI143" s="171">
        <f t="shared" si="18"/>
        <v>0</v>
      </c>
      <c r="BJ143" s="14" t="s">
        <v>168</v>
      </c>
      <c r="BK143" s="172">
        <f t="shared" si="19"/>
        <v>0</v>
      </c>
      <c r="BL143" s="14" t="s">
        <v>167</v>
      </c>
      <c r="BM143" s="170" t="s">
        <v>1376</v>
      </c>
    </row>
    <row r="144" spans="1:65" s="2" customFormat="1" ht="21.75" customHeight="1">
      <c r="A144" s="29"/>
      <c r="B144" s="158"/>
      <c r="C144" s="159" t="s">
        <v>236</v>
      </c>
      <c r="D144" s="159" t="s">
        <v>163</v>
      </c>
      <c r="E144" s="160" t="s">
        <v>220</v>
      </c>
      <c r="F144" s="161" t="s">
        <v>221</v>
      </c>
      <c r="G144" s="162" t="s">
        <v>166</v>
      </c>
      <c r="H144" s="163">
        <v>3.8639999999999999</v>
      </c>
      <c r="I144" s="164"/>
      <c r="J144" s="163">
        <f t="shared" si="10"/>
        <v>0</v>
      </c>
      <c r="K144" s="165"/>
      <c r="L144" s="30"/>
      <c r="M144" s="166" t="s">
        <v>1</v>
      </c>
      <c r="N144" s="167" t="s">
        <v>41</v>
      </c>
      <c r="O144" s="55"/>
      <c r="P144" s="168">
        <f t="shared" si="11"/>
        <v>0</v>
      </c>
      <c r="Q144" s="168">
        <v>2.0699999999999998</v>
      </c>
      <c r="R144" s="168">
        <f t="shared" si="12"/>
        <v>7.9984799999999989</v>
      </c>
      <c r="S144" s="168">
        <v>0</v>
      </c>
      <c r="T144" s="169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70" t="s">
        <v>167</v>
      </c>
      <c r="AT144" s="170" t="s">
        <v>163</v>
      </c>
      <c r="AU144" s="170" t="s">
        <v>168</v>
      </c>
      <c r="AY144" s="14" t="s">
        <v>161</v>
      </c>
      <c r="BE144" s="171">
        <f t="shared" si="14"/>
        <v>0</v>
      </c>
      <c r="BF144" s="171">
        <f t="shared" si="15"/>
        <v>0</v>
      </c>
      <c r="BG144" s="171">
        <f t="shared" si="16"/>
        <v>0</v>
      </c>
      <c r="BH144" s="171">
        <f t="shared" si="17"/>
        <v>0</v>
      </c>
      <c r="BI144" s="171">
        <f t="shared" si="18"/>
        <v>0</v>
      </c>
      <c r="BJ144" s="14" t="s">
        <v>168</v>
      </c>
      <c r="BK144" s="172">
        <f t="shared" si="19"/>
        <v>0</v>
      </c>
      <c r="BL144" s="14" t="s">
        <v>167</v>
      </c>
      <c r="BM144" s="170" t="s">
        <v>1377</v>
      </c>
    </row>
    <row r="145" spans="1:65" s="2" customFormat="1" ht="21.75" customHeight="1">
      <c r="A145" s="29"/>
      <c r="B145" s="158"/>
      <c r="C145" s="159" t="s">
        <v>240</v>
      </c>
      <c r="D145" s="159" t="s">
        <v>163</v>
      </c>
      <c r="E145" s="160" t="s">
        <v>1378</v>
      </c>
      <c r="F145" s="161" t="s">
        <v>1379</v>
      </c>
      <c r="G145" s="162" t="s">
        <v>166</v>
      </c>
      <c r="H145" s="163">
        <v>3.6859999999999999</v>
      </c>
      <c r="I145" s="164"/>
      <c r="J145" s="163">
        <f t="shared" si="10"/>
        <v>0</v>
      </c>
      <c r="K145" s="165"/>
      <c r="L145" s="30"/>
      <c r="M145" s="166" t="s">
        <v>1</v>
      </c>
      <c r="N145" s="167" t="s">
        <v>41</v>
      </c>
      <c r="O145" s="55"/>
      <c r="P145" s="168">
        <f t="shared" si="11"/>
        <v>0</v>
      </c>
      <c r="Q145" s="168">
        <v>2.2151299999999998</v>
      </c>
      <c r="R145" s="168">
        <f t="shared" si="12"/>
        <v>8.1649691799999999</v>
      </c>
      <c r="S145" s="168">
        <v>0</v>
      </c>
      <c r="T145" s="169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70" t="s">
        <v>167</v>
      </c>
      <c r="AT145" s="170" t="s">
        <v>163</v>
      </c>
      <c r="AU145" s="170" t="s">
        <v>168</v>
      </c>
      <c r="AY145" s="14" t="s">
        <v>161</v>
      </c>
      <c r="BE145" s="171">
        <f t="shared" si="14"/>
        <v>0</v>
      </c>
      <c r="BF145" s="171">
        <f t="shared" si="15"/>
        <v>0</v>
      </c>
      <c r="BG145" s="171">
        <f t="shared" si="16"/>
        <v>0</v>
      </c>
      <c r="BH145" s="171">
        <f t="shared" si="17"/>
        <v>0</v>
      </c>
      <c r="BI145" s="171">
        <f t="shared" si="18"/>
        <v>0</v>
      </c>
      <c r="BJ145" s="14" t="s">
        <v>168</v>
      </c>
      <c r="BK145" s="172">
        <f t="shared" si="19"/>
        <v>0</v>
      </c>
      <c r="BL145" s="14" t="s">
        <v>167</v>
      </c>
      <c r="BM145" s="170" t="s">
        <v>1380</v>
      </c>
    </row>
    <row r="146" spans="1:65" s="2" customFormat="1" ht="21.75" customHeight="1">
      <c r="A146" s="29"/>
      <c r="B146" s="158"/>
      <c r="C146" s="159" t="s">
        <v>7</v>
      </c>
      <c r="D146" s="159" t="s">
        <v>163</v>
      </c>
      <c r="E146" s="160" t="s">
        <v>1381</v>
      </c>
      <c r="F146" s="161" t="s">
        <v>1382</v>
      </c>
      <c r="G146" s="162" t="s">
        <v>234</v>
      </c>
      <c r="H146" s="163">
        <v>3.06</v>
      </c>
      <c r="I146" s="164"/>
      <c r="J146" s="163">
        <f t="shared" si="10"/>
        <v>0</v>
      </c>
      <c r="K146" s="165"/>
      <c r="L146" s="30"/>
      <c r="M146" s="166" t="s">
        <v>1</v>
      </c>
      <c r="N146" s="167" t="s">
        <v>41</v>
      </c>
      <c r="O146" s="55"/>
      <c r="P146" s="168">
        <f t="shared" si="11"/>
        <v>0</v>
      </c>
      <c r="Q146" s="168">
        <v>4.0699999999999998E-3</v>
      </c>
      <c r="R146" s="168">
        <f t="shared" si="12"/>
        <v>1.24542E-2</v>
      </c>
      <c r="S146" s="168">
        <v>0</v>
      </c>
      <c r="T146" s="169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70" t="s">
        <v>167</v>
      </c>
      <c r="AT146" s="170" t="s">
        <v>163</v>
      </c>
      <c r="AU146" s="170" t="s">
        <v>168</v>
      </c>
      <c r="AY146" s="14" t="s">
        <v>161</v>
      </c>
      <c r="BE146" s="171">
        <f t="shared" si="14"/>
        <v>0</v>
      </c>
      <c r="BF146" s="171">
        <f t="shared" si="15"/>
        <v>0</v>
      </c>
      <c r="BG146" s="171">
        <f t="shared" si="16"/>
        <v>0</v>
      </c>
      <c r="BH146" s="171">
        <f t="shared" si="17"/>
        <v>0</v>
      </c>
      <c r="BI146" s="171">
        <f t="shared" si="18"/>
        <v>0</v>
      </c>
      <c r="BJ146" s="14" t="s">
        <v>168</v>
      </c>
      <c r="BK146" s="172">
        <f t="shared" si="19"/>
        <v>0</v>
      </c>
      <c r="BL146" s="14" t="s">
        <v>167</v>
      </c>
      <c r="BM146" s="170" t="s">
        <v>1383</v>
      </c>
    </row>
    <row r="147" spans="1:65" s="2" customFormat="1" ht="21.75" customHeight="1">
      <c r="A147" s="29"/>
      <c r="B147" s="158"/>
      <c r="C147" s="159" t="s">
        <v>248</v>
      </c>
      <c r="D147" s="159" t="s">
        <v>163</v>
      </c>
      <c r="E147" s="160" t="s">
        <v>1384</v>
      </c>
      <c r="F147" s="161" t="s">
        <v>1385</v>
      </c>
      <c r="G147" s="162" t="s">
        <v>234</v>
      </c>
      <c r="H147" s="163">
        <v>3.06</v>
      </c>
      <c r="I147" s="164"/>
      <c r="J147" s="163">
        <f t="shared" si="10"/>
        <v>0</v>
      </c>
      <c r="K147" s="165"/>
      <c r="L147" s="30"/>
      <c r="M147" s="166" t="s">
        <v>1</v>
      </c>
      <c r="N147" s="167" t="s">
        <v>41</v>
      </c>
      <c r="O147" s="55"/>
      <c r="P147" s="168">
        <f t="shared" si="11"/>
        <v>0</v>
      </c>
      <c r="Q147" s="168">
        <v>0</v>
      </c>
      <c r="R147" s="168">
        <f t="shared" si="12"/>
        <v>0</v>
      </c>
      <c r="S147" s="168">
        <v>0</v>
      </c>
      <c r="T147" s="169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70" t="s">
        <v>167</v>
      </c>
      <c r="AT147" s="170" t="s">
        <v>163</v>
      </c>
      <c r="AU147" s="170" t="s">
        <v>168</v>
      </c>
      <c r="AY147" s="14" t="s">
        <v>161</v>
      </c>
      <c r="BE147" s="171">
        <f t="shared" si="14"/>
        <v>0</v>
      </c>
      <c r="BF147" s="171">
        <f t="shared" si="15"/>
        <v>0</v>
      </c>
      <c r="BG147" s="171">
        <f t="shared" si="16"/>
        <v>0</v>
      </c>
      <c r="BH147" s="171">
        <f t="shared" si="17"/>
        <v>0</v>
      </c>
      <c r="BI147" s="171">
        <f t="shared" si="18"/>
        <v>0</v>
      </c>
      <c r="BJ147" s="14" t="s">
        <v>168</v>
      </c>
      <c r="BK147" s="172">
        <f t="shared" si="19"/>
        <v>0</v>
      </c>
      <c r="BL147" s="14" t="s">
        <v>167</v>
      </c>
      <c r="BM147" s="170" t="s">
        <v>1386</v>
      </c>
    </row>
    <row r="148" spans="1:65" s="2" customFormat="1" ht="21.75" customHeight="1">
      <c r="A148" s="29"/>
      <c r="B148" s="158"/>
      <c r="C148" s="159" t="s">
        <v>252</v>
      </c>
      <c r="D148" s="159" t="s">
        <v>163</v>
      </c>
      <c r="E148" s="160" t="s">
        <v>232</v>
      </c>
      <c r="F148" s="161" t="s">
        <v>233</v>
      </c>
      <c r="G148" s="162" t="s">
        <v>234</v>
      </c>
      <c r="H148" s="163">
        <v>31.940999999999999</v>
      </c>
      <c r="I148" s="164"/>
      <c r="J148" s="163">
        <f t="shared" si="10"/>
        <v>0</v>
      </c>
      <c r="K148" s="165"/>
      <c r="L148" s="30"/>
      <c r="M148" s="166" t="s">
        <v>1</v>
      </c>
      <c r="N148" s="167" t="s">
        <v>41</v>
      </c>
      <c r="O148" s="55"/>
      <c r="P148" s="168">
        <f t="shared" si="11"/>
        <v>0</v>
      </c>
      <c r="Q148" s="168">
        <v>3.5200000000000001E-3</v>
      </c>
      <c r="R148" s="168">
        <f t="shared" si="12"/>
        <v>0.11243232</v>
      </c>
      <c r="S148" s="168">
        <v>0</v>
      </c>
      <c r="T148" s="169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70" t="s">
        <v>167</v>
      </c>
      <c r="AT148" s="170" t="s">
        <v>163</v>
      </c>
      <c r="AU148" s="170" t="s">
        <v>168</v>
      </c>
      <c r="AY148" s="14" t="s">
        <v>161</v>
      </c>
      <c r="BE148" s="171">
        <f t="shared" si="14"/>
        <v>0</v>
      </c>
      <c r="BF148" s="171">
        <f t="shared" si="15"/>
        <v>0</v>
      </c>
      <c r="BG148" s="171">
        <f t="shared" si="16"/>
        <v>0</v>
      </c>
      <c r="BH148" s="171">
        <f t="shared" si="17"/>
        <v>0</v>
      </c>
      <c r="BI148" s="171">
        <f t="shared" si="18"/>
        <v>0</v>
      </c>
      <c r="BJ148" s="14" t="s">
        <v>168</v>
      </c>
      <c r="BK148" s="172">
        <f t="shared" si="19"/>
        <v>0</v>
      </c>
      <c r="BL148" s="14" t="s">
        <v>167</v>
      </c>
      <c r="BM148" s="170" t="s">
        <v>1387</v>
      </c>
    </row>
    <row r="149" spans="1:65" s="12" customFormat="1" ht="22.9" customHeight="1">
      <c r="B149" s="145"/>
      <c r="D149" s="146" t="s">
        <v>74</v>
      </c>
      <c r="E149" s="156" t="s">
        <v>173</v>
      </c>
      <c r="F149" s="156" t="s">
        <v>247</v>
      </c>
      <c r="I149" s="148"/>
      <c r="J149" s="157">
        <f>BK149</f>
        <v>0</v>
      </c>
      <c r="L149" s="145"/>
      <c r="M149" s="150"/>
      <c r="N149" s="151"/>
      <c r="O149" s="151"/>
      <c r="P149" s="152">
        <f>SUM(P150:P152)</f>
        <v>0</v>
      </c>
      <c r="Q149" s="151"/>
      <c r="R149" s="152">
        <f>SUM(R150:R152)</f>
        <v>80.599999999999994</v>
      </c>
      <c r="S149" s="151"/>
      <c r="T149" s="153">
        <f>SUM(T150:T152)</f>
        <v>0</v>
      </c>
      <c r="AR149" s="146" t="s">
        <v>83</v>
      </c>
      <c r="AT149" s="154" t="s">
        <v>74</v>
      </c>
      <c r="AU149" s="154" t="s">
        <v>83</v>
      </c>
      <c r="AY149" s="146" t="s">
        <v>161</v>
      </c>
      <c r="BK149" s="155">
        <f>SUM(BK150:BK152)</f>
        <v>0</v>
      </c>
    </row>
    <row r="150" spans="1:65" s="2" customFormat="1" ht="21.75" customHeight="1">
      <c r="A150" s="29"/>
      <c r="B150" s="158"/>
      <c r="C150" s="159" t="s">
        <v>257</v>
      </c>
      <c r="D150" s="159" t="s">
        <v>163</v>
      </c>
      <c r="E150" s="160" t="s">
        <v>1388</v>
      </c>
      <c r="F150" s="161" t="s">
        <v>1389</v>
      </c>
      <c r="G150" s="162" t="s">
        <v>255</v>
      </c>
      <c r="H150" s="163">
        <v>1</v>
      </c>
      <c r="I150" s="164"/>
      <c r="J150" s="163">
        <f>ROUND(I150*H150,3)</f>
        <v>0</v>
      </c>
      <c r="K150" s="165"/>
      <c r="L150" s="30"/>
      <c r="M150" s="166" t="s">
        <v>1</v>
      </c>
      <c r="N150" s="167" t="s">
        <v>41</v>
      </c>
      <c r="O150" s="55"/>
      <c r="P150" s="168">
        <f>O150*H150</f>
        <v>0</v>
      </c>
      <c r="Q150" s="168">
        <v>0</v>
      </c>
      <c r="R150" s="168">
        <f>Q150*H150</f>
        <v>0</v>
      </c>
      <c r="S150" s="168">
        <v>0</v>
      </c>
      <c r="T150" s="169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70" t="s">
        <v>167</v>
      </c>
      <c r="AT150" s="170" t="s">
        <v>163</v>
      </c>
      <c r="AU150" s="170" t="s">
        <v>168</v>
      </c>
      <c r="AY150" s="14" t="s">
        <v>161</v>
      </c>
      <c r="BE150" s="171">
        <f>IF(N150="základná",J150,0)</f>
        <v>0</v>
      </c>
      <c r="BF150" s="171">
        <f>IF(N150="znížená",J150,0)</f>
        <v>0</v>
      </c>
      <c r="BG150" s="171">
        <f>IF(N150="zákl. prenesená",J150,0)</f>
        <v>0</v>
      </c>
      <c r="BH150" s="171">
        <f>IF(N150="zníž. prenesená",J150,0)</f>
        <v>0</v>
      </c>
      <c r="BI150" s="171">
        <f>IF(N150="nulová",J150,0)</f>
        <v>0</v>
      </c>
      <c r="BJ150" s="14" t="s">
        <v>168</v>
      </c>
      <c r="BK150" s="172">
        <f>ROUND(I150*H150,3)</f>
        <v>0</v>
      </c>
      <c r="BL150" s="14" t="s">
        <v>167</v>
      </c>
      <c r="BM150" s="170" t="s">
        <v>1390</v>
      </c>
    </row>
    <row r="151" spans="1:65" s="2" customFormat="1" ht="33" customHeight="1">
      <c r="A151" s="29"/>
      <c r="B151" s="158"/>
      <c r="C151" s="173" t="s">
        <v>261</v>
      </c>
      <c r="D151" s="173" t="s">
        <v>278</v>
      </c>
      <c r="E151" s="174" t="s">
        <v>1391</v>
      </c>
      <c r="F151" s="175" t="s">
        <v>1392</v>
      </c>
      <c r="G151" s="176" t="s">
        <v>255</v>
      </c>
      <c r="H151" s="177">
        <v>1</v>
      </c>
      <c r="I151" s="178"/>
      <c r="J151" s="177">
        <f>ROUND(I151*H151,3)</f>
        <v>0</v>
      </c>
      <c r="K151" s="179"/>
      <c r="L151" s="188" t="s">
        <v>1422</v>
      </c>
      <c r="M151" s="181" t="s">
        <v>1</v>
      </c>
      <c r="N151" s="182" t="s">
        <v>41</v>
      </c>
      <c r="O151" s="55"/>
      <c r="P151" s="168">
        <f>O151*H151</f>
        <v>0</v>
      </c>
      <c r="Q151" s="168">
        <v>80.599999999999994</v>
      </c>
      <c r="R151" s="168">
        <f>Q151*H151</f>
        <v>80.599999999999994</v>
      </c>
      <c r="S151" s="168">
        <v>0</v>
      </c>
      <c r="T151" s="169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70" t="s">
        <v>192</v>
      </c>
      <c r="AT151" s="170" t="s">
        <v>278</v>
      </c>
      <c r="AU151" s="170" t="s">
        <v>168</v>
      </c>
      <c r="AY151" s="14" t="s">
        <v>161</v>
      </c>
      <c r="BE151" s="171">
        <f>IF(N151="základná",J151,0)</f>
        <v>0</v>
      </c>
      <c r="BF151" s="171">
        <f>IF(N151="znížená",J151,0)</f>
        <v>0</v>
      </c>
      <c r="BG151" s="171">
        <f>IF(N151="zákl. prenesená",J151,0)</f>
        <v>0</v>
      </c>
      <c r="BH151" s="171">
        <f>IF(N151="zníž. prenesená",J151,0)</f>
        <v>0</v>
      </c>
      <c r="BI151" s="171">
        <f>IF(N151="nulová",J151,0)</f>
        <v>0</v>
      </c>
      <c r="BJ151" s="14" t="s">
        <v>168</v>
      </c>
      <c r="BK151" s="172">
        <f>ROUND(I151*H151,3)</f>
        <v>0</v>
      </c>
      <c r="BL151" s="14" t="s">
        <v>167</v>
      </c>
      <c r="BM151" s="170" t="s">
        <v>1393</v>
      </c>
    </row>
    <row r="152" spans="1:65" s="2" customFormat="1" ht="16.5" customHeight="1">
      <c r="A152" s="29"/>
      <c r="B152" s="158"/>
      <c r="C152" s="173" t="s">
        <v>265</v>
      </c>
      <c r="D152" s="173" t="s">
        <v>278</v>
      </c>
      <c r="E152" s="174" t="s">
        <v>1394</v>
      </c>
      <c r="F152" s="175" t="s">
        <v>1395</v>
      </c>
      <c r="G152" s="176" t="s">
        <v>876</v>
      </c>
      <c r="H152" s="177">
        <v>1</v>
      </c>
      <c r="I152" s="178"/>
      <c r="J152" s="177">
        <f>ROUND(I152*H152,3)</f>
        <v>0</v>
      </c>
      <c r="K152" s="179"/>
      <c r="L152" s="180"/>
      <c r="M152" s="181" t="s">
        <v>1</v>
      </c>
      <c r="N152" s="182" t="s">
        <v>41</v>
      </c>
      <c r="O152" s="55"/>
      <c r="P152" s="168">
        <f>O152*H152</f>
        <v>0</v>
      </c>
      <c r="Q152" s="168">
        <v>0</v>
      </c>
      <c r="R152" s="168">
        <f>Q152*H152</f>
        <v>0</v>
      </c>
      <c r="S152" s="168">
        <v>0</v>
      </c>
      <c r="T152" s="169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0" t="s">
        <v>192</v>
      </c>
      <c r="AT152" s="170" t="s">
        <v>278</v>
      </c>
      <c r="AU152" s="170" t="s">
        <v>168</v>
      </c>
      <c r="AY152" s="14" t="s">
        <v>161</v>
      </c>
      <c r="BE152" s="171">
        <f>IF(N152="základná",J152,0)</f>
        <v>0</v>
      </c>
      <c r="BF152" s="171">
        <f>IF(N152="znížená",J152,0)</f>
        <v>0</v>
      </c>
      <c r="BG152" s="171">
        <f>IF(N152="zákl. prenesená",J152,0)</f>
        <v>0</v>
      </c>
      <c r="BH152" s="171">
        <f>IF(N152="zníž. prenesená",J152,0)</f>
        <v>0</v>
      </c>
      <c r="BI152" s="171">
        <f>IF(N152="nulová",J152,0)</f>
        <v>0</v>
      </c>
      <c r="BJ152" s="14" t="s">
        <v>168</v>
      </c>
      <c r="BK152" s="172">
        <f>ROUND(I152*H152,3)</f>
        <v>0</v>
      </c>
      <c r="BL152" s="14" t="s">
        <v>167</v>
      </c>
      <c r="BM152" s="170" t="s">
        <v>1396</v>
      </c>
    </row>
    <row r="153" spans="1:65" s="12" customFormat="1" ht="22.9" customHeight="1">
      <c r="B153" s="145"/>
      <c r="D153" s="146" t="s">
        <v>74</v>
      </c>
      <c r="E153" s="156" t="s">
        <v>192</v>
      </c>
      <c r="F153" s="156" t="s">
        <v>1326</v>
      </c>
      <c r="I153" s="148"/>
      <c r="J153" s="157">
        <f>BK153</f>
        <v>0</v>
      </c>
      <c r="L153" s="145"/>
      <c r="M153" s="150"/>
      <c r="N153" s="151"/>
      <c r="O153" s="151"/>
      <c r="P153" s="152">
        <f>SUM(P154:P157)</f>
        <v>0</v>
      </c>
      <c r="Q153" s="151"/>
      <c r="R153" s="152">
        <f>SUM(R154:R157)</f>
        <v>5.7904999999999998E-2</v>
      </c>
      <c r="S153" s="151"/>
      <c r="T153" s="153">
        <f>SUM(T154:T157)</f>
        <v>0</v>
      </c>
      <c r="AR153" s="146" t="s">
        <v>83</v>
      </c>
      <c r="AT153" s="154" t="s">
        <v>74</v>
      </c>
      <c r="AU153" s="154" t="s">
        <v>83</v>
      </c>
      <c r="AY153" s="146" t="s">
        <v>161</v>
      </c>
      <c r="BK153" s="155">
        <f>SUM(BK154:BK157)</f>
        <v>0</v>
      </c>
    </row>
    <row r="154" spans="1:65" s="2" customFormat="1" ht="21.75" customHeight="1">
      <c r="A154" s="29"/>
      <c r="B154" s="158"/>
      <c r="C154" s="159" t="s">
        <v>269</v>
      </c>
      <c r="D154" s="159" t="s">
        <v>163</v>
      </c>
      <c r="E154" s="160" t="s">
        <v>1397</v>
      </c>
      <c r="F154" s="161" t="s">
        <v>1398</v>
      </c>
      <c r="G154" s="162" t="s">
        <v>213</v>
      </c>
      <c r="H154" s="163">
        <v>17.5</v>
      </c>
      <c r="I154" s="164"/>
      <c r="J154" s="163">
        <f>ROUND(I154*H154,3)</f>
        <v>0</v>
      </c>
      <c r="K154" s="165"/>
      <c r="L154" s="30"/>
      <c r="M154" s="166" t="s">
        <v>1</v>
      </c>
      <c r="N154" s="167" t="s">
        <v>41</v>
      </c>
      <c r="O154" s="55"/>
      <c r="P154" s="168">
        <f>O154*H154</f>
        <v>0</v>
      </c>
      <c r="Q154" s="168">
        <v>1.0000000000000001E-5</v>
      </c>
      <c r="R154" s="168">
        <f>Q154*H154</f>
        <v>1.7500000000000003E-4</v>
      </c>
      <c r="S154" s="168">
        <v>0</v>
      </c>
      <c r="T154" s="169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0" t="s">
        <v>167</v>
      </c>
      <c r="AT154" s="170" t="s">
        <v>163</v>
      </c>
      <c r="AU154" s="170" t="s">
        <v>168</v>
      </c>
      <c r="AY154" s="14" t="s">
        <v>161</v>
      </c>
      <c r="BE154" s="171">
        <f>IF(N154="základná",J154,0)</f>
        <v>0</v>
      </c>
      <c r="BF154" s="171">
        <f>IF(N154="znížená",J154,0)</f>
        <v>0</v>
      </c>
      <c r="BG154" s="171">
        <f>IF(N154="zákl. prenesená",J154,0)</f>
        <v>0</v>
      </c>
      <c r="BH154" s="171">
        <f>IF(N154="zníž. prenesená",J154,0)</f>
        <v>0</v>
      </c>
      <c r="BI154" s="171">
        <f>IF(N154="nulová",J154,0)</f>
        <v>0</v>
      </c>
      <c r="BJ154" s="14" t="s">
        <v>168</v>
      </c>
      <c r="BK154" s="172">
        <f>ROUND(I154*H154,3)</f>
        <v>0</v>
      </c>
      <c r="BL154" s="14" t="s">
        <v>167</v>
      </c>
      <c r="BM154" s="170" t="s">
        <v>1399</v>
      </c>
    </row>
    <row r="155" spans="1:65" s="2" customFormat="1" ht="21.75" customHeight="1">
      <c r="A155" s="29"/>
      <c r="B155" s="158"/>
      <c r="C155" s="173" t="s">
        <v>273</v>
      </c>
      <c r="D155" s="173" t="s">
        <v>278</v>
      </c>
      <c r="E155" s="174" t="s">
        <v>1400</v>
      </c>
      <c r="F155" s="175" t="s">
        <v>1433</v>
      </c>
      <c r="G155" s="176" t="s">
        <v>255</v>
      </c>
      <c r="H155" s="177">
        <v>3.5</v>
      </c>
      <c r="I155" s="178"/>
      <c r="J155" s="177">
        <f>ROUND(I155*H155,3)</f>
        <v>0</v>
      </c>
      <c r="K155" s="179"/>
      <c r="L155" s="188" t="s">
        <v>1422</v>
      </c>
      <c r="M155" s="181" t="s">
        <v>1</v>
      </c>
      <c r="N155" s="182" t="s">
        <v>41</v>
      </c>
      <c r="O155" s="55"/>
      <c r="P155" s="168">
        <f>O155*H155</f>
        <v>0</v>
      </c>
      <c r="Q155" s="168">
        <v>1.278E-2</v>
      </c>
      <c r="R155" s="168">
        <f>Q155*H155</f>
        <v>4.4729999999999999E-2</v>
      </c>
      <c r="S155" s="168">
        <v>0</v>
      </c>
      <c r="T155" s="169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0" t="s">
        <v>192</v>
      </c>
      <c r="AT155" s="170" t="s">
        <v>278</v>
      </c>
      <c r="AU155" s="170" t="s">
        <v>168</v>
      </c>
      <c r="AY155" s="14" t="s">
        <v>161</v>
      </c>
      <c r="BE155" s="171">
        <f>IF(N155="základná",J155,0)</f>
        <v>0</v>
      </c>
      <c r="BF155" s="171">
        <f>IF(N155="znížená",J155,0)</f>
        <v>0</v>
      </c>
      <c r="BG155" s="171">
        <f>IF(N155="zákl. prenesená",J155,0)</f>
        <v>0</v>
      </c>
      <c r="BH155" s="171">
        <f>IF(N155="zníž. prenesená",J155,0)</f>
        <v>0</v>
      </c>
      <c r="BI155" s="171">
        <f>IF(N155="nulová",J155,0)</f>
        <v>0</v>
      </c>
      <c r="BJ155" s="14" t="s">
        <v>168</v>
      </c>
      <c r="BK155" s="172">
        <f>ROUND(I155*H155,3)</f>
        <v>0</v>
      </c>
      <c r="BL155" s="14" t="s">
        <v>167</v>
      </c>
      <c r="BM155" s="170" t="s">
        <v>1401</v>
      </c>
    </row>
    <row r="156" spans="1:65" s="2" customFormat="1" ht="21.75" customHeight="1">
      <c r="A156" s="29"/>
      <c r="B156" s="158"/>
      <c r="C156" s="159" t="s">
        <v>277</v>
      </c>
      <c r="D156" s="159" t="s">
        <v>163</v>
      </c>
      <c r="E156" s="160" t="s">
        <v>1402</v>
      </c>
      <c r="F156" s="161" t="s">
        <v>1403</v>
      </c>
      <c r="G156" s="162" t="s">
        <v>255</v>
      </c>
      <c r="H156" s="163">
        <v>1</v>
      </c>
      <c r="I156" s="164"/>
      <c r="J156" s="163">
        <f>ROUND(I156*H156,3)</f>
        <v>0</v>
      </c>
      <c r="K156" s="165"/>
      <c r="L156" s="30"/>
      <c r="M156" s="166" t="s">
        <v>1</v>
      </c>
      <c r="N156" s="167" t="s">
        <v>41</v>
      </c>
      <c r="O156" s="55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0" t="s">
        <v>167</v>
      </c>
      <c r="AT156" s="170" t="s">
        <v>163</v>
      </c>
      <c r="AU156" s="170" t="s">
        <v>168</v>
      </c>
      <c r="AY156" s="14" t="s">
        <v>161</v>
      </c>
      <c r="BE156" s="171">
        <f>IF(N156="základná",J156,0)</f>
        <v>0</v>
      </c>
      <c r="BF156" s="171">
        <f>IF(N156="znížená",J156,0)</f>
        <v>0</v>
      </c>
      <c r="BG156" s="171">
        <f>IF(N156="zákl. prenesená",J156,0)</f>
        <v>0</v>
      </c>
      <c r="BH156" s="171">
        <f>IF(N156="zníž. prenesená",J156,0)</f>
        <v>0</v>
      </c>
      <c r="BI156" s="171">
        <f>IF(N156="nulová",J156,0)</f>
        <v>0</v>
      </c>
      <c r="BJ156" s="14" t="s">
        <v>168</v>
      </c>
      <c r="BK156" s="172">
        <f>ROUND(I156*H156,3)</f>
        <v>0</v>
      </c>
      <c r="BL156" s="14" t="s">
        <v>167</v>
      </c>
      <c r="BM156" s="170" t="s">
        <v>1404</v>
      </c>
    </row>
    <row r="157" spans="1:65" s="2" customFormat="1" ht="21.75" customHeight="1">
      <c r="A157" s="29"/>
      <c r="B157" s="158"/>
      <c r="C157" s="173" t="s">
        <v>282</v>
      </c>
      <c r="D157" s="173" t="s">
        <v>278</v>
      </c>
      <c r="E157" s="174" t="s">
        <v>1405</v>
      </c>
      <c r="F157" s="175" t="s">
        <v>1406</v>
      </c>
      <c r="G157" s="176" t="s">
        <v>255</v>
      </c>
      <c r="H157" s="177">
        <v>1</v>
      </c>
      <c r="I157" s="178"/>
      <c r="J157" s="177">
        <f>ROUND(I157*H157,3)</f>
        <v>0</v>
      </c>
      <c r="K157" s="179"/>
      <c r="L157" s="180"/>
      <c r="M157" s="181" t="s">
        <v>1</v>
      </c>
      <c r="N157" s="182" t="s">
        <v>41</v>
      </c>
      <c r="O157" s="55"/>
      <c r="P157" s="168">
        <f>O157*H157</f>
        <v>0</v>
      </c>
      <c r="Q157" s="168">
        <v>1.2999999999999999E-2</v>
      </c>
      <c r="R157" s="168">
        <f>Q157*H157</f>
        <v>1.2999999999999999E-2</v>
      </c>
      <c r="S157" s="168">
        <v>0</v>
      </c>
      <c r="T157" s="169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0" t="s">
        <v>192</v>
      </c>
      <c r="AT157" s="170" t="s">
        <v>278</v>
      </c>
      <c r="AU157" s="170" t="s">
        <v>168</v>
      </c>
      <c r="AY157" s="14" t="s">
        <v>161</v>
      </c>
      <c r="BE157" s="171">
        <f>IF(N157="základná",J157,0)</f>
        <v>0</v>
      </c>
      <c r="BF157" s="171">
        <f>IF(N157="znížená",J157,0)</f>
        <v>0</v>
      </c>
      <c r="BG157" s="171">
        <f>IF(N157="zákl. prenesená",J157,0)</f>
        <v>0</v>
      </c>
      <c r="BH157" s="171">
        <f>IF(N157="zníž. prenesená",J157,0)</f>
        <v>0</v>
      </c>
      <c r="BI157" s="171">
        <f>IF(N157="nulová",J157,0)</f>
        <v>0</v>
      </c>
      <c r="BJ157" s="14" t="s">
        <v>168</v>
      </c>
      <c r="BK157" s="172">
        <f>ROUND(I157*H157,3)</f>
        <v>0</v>
      </c>
      <c r="BL157" s="14" t="s">
        <v>167</v>
      </c>
      <c r="BM157" s="170" t="s">
        <v>1407</v>
      </c>
    </row>
    <row r="158" spans="1:65" s="12" customFormat="1" ht="22.9" customHeight="1">
      <c r="B158" s="145"/>
      <c r="D158" s="146" t="s">
        <v>74</v>
      </c>
      <c r="E158" s="156" t="s">
        <v>196</v>
      </c>
      <c r="F158" s="156" t="s">
        <v>433</v>
      </c>
      <c r="I158" s="148"/>
      <c r="J158" s="157">
        <f>BK158</f>
        <v>0</v>
      </c>
      <c r="L158" s="145"/>
      <c r="M158" s="150"/>
      <c r="N158" s="151"/>
      <c r="O158" s="151"/>
      <c r="P158" s="152">
        <f>P159</f>
        <v>0</v>
      </c>
      <c r="Q158" s="151"/>
      <c r="R158" s="152">
        <f>R159</f>
        <v>0</v>
      </c>
      <c r="S158" s="151"/>
      <c r="T158" s="153">
        <f>T159</f>
        <v>0</v>
      </c>
      <c r="AR158" s="146" t="s">
        <v>83</v>
      </c>
      <c r="AT158" s="154" t="s">
        <v>74</v>
      </c>
      <c r="AU158" s="154" t="s">
        <v>83</v>
      </c>
      <c r="AY158" s="146" t="s">
        <v>161</v>
      </c>
      <c r="BK158" s="155">
        <f>BK159</f>
        <v>0</v>
      </c>
    </row>
    <row r="159" spans="1:65" s="2" customFormat="1" ht="21.75" customHeight="1">
      <c r="A159" s="29"/>
      <c r="B159" s="158"/>
      <c r="C159" s="159" t="s">
        <v>286</v>
      </c>
      <c r="D159" s="159" t="s">
        <v>163</v>
      </c>
      <c r="E159" s="160" t="s">
        <v>1408</v>
      </c>
      <c r="F159" s="161" t="s">
        <v>1409</v>
      </c>
      <c r="G159" s="162" t="s">
        <v>453</v>
      </c>
      <c r="H159" s="163">
        <v>1</v>
      </c>
      <c r="I159" s="164"/>
      <c r="J159" s="163">
        <f>ROUND(I159*H159,3)</f>
        <v>0</v>
      </c>
      <c r="K159" s="165"/>
      <c r="L159" s="30"/>
      <c r="M159" s="166" t="s">
        <v>1</v>
      </c>
      <c r="N159" s="167" t="s">
        <v>41</v>
      </c>
      <c r="O159" s="55"/>
      <c r="P159" s="168">
        <f>O159*H159</f>
        <v>0</v>
      </c>
      <c r="Q159" s="168">
        <v>0</v>
      </c>
      <c r="R159" s="168">
        <f>Q159*H159</f>
        <v>0</v>
      </c>
      <c r="S159" s="168">
        <v>0</v>
      </c>
      <c r="T159" s="169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0" t="s">
        <v>167</v>
      </c>
      <c r="AT159" s="170" t="s">
        <v>163</v>
      </c>
      <c r="AU159" s="170" t="s">
        <v>168</v>
      </c>
      <c r="AY159" s="14" t="s">
        <v>161</v>
      </c>
      <c r="BE159" s="171">
        <f>IF(N159="základná",J159,0)</f>
        <v>0</v>
      </c>
      <c r="BF159" s="171">
        <f>IF(N159="znížená",J159,0)</f>
        <v>0</v>
      </c>
      <c r="BG159" s="171">
        <f>IF(N159="zákl. prenesená",J159,0)</f>
        <v>0</v>
      </c>
      <c r="BH159" s="171">
        <f>IF(N159="zníž. prenesená",J159,0)</f>
        <v>0</v>
      </c>
      <c r="BI159" s="171">
        <f>IF(N159="nulová",J159,0)</f>
        <v>0</v>
      </c>
      <c r="BJ159" s="14" t="s">
        <v>168</v>
      </c>
      <c r="BK159" s="172">
        <f>ROUND(I159*H159,3)</f>
        <v>0</v>
      </c>
      <c r="BL159" s="14" t="s">
        <v>167</v>
      </c>
      <c r="BM159" s="170" t="s">
        <v>1410</v>
      </c>
    </row>
    <row r="160" spans="1:65" s="12" customFormat="1" ht="22.9" customHeight="1">
      <c r="B160" s="145"/>
      <c r="D160" s="146" t="s">
        <v>74</v>
      </c>
      <c r="E160" s="156" t="s">
        <v>455</v>
      </c>
      <c r="F160" s="156" t="s">
        <v>456</v>
      </c>
      <c r="I160" s="148"/>
      <c r="J160" s="157">
        <f>BK160</f>
        <v>0</v>
      </c>
      <c r="L160" s="145"/>
      <c r="M160" s="150"/>
      <c r="N160" s="151"/>
      <c r="O160" s="151"/>
      <c r="P160" s="152">
        <f>P161</f>
        <v>0</v>
      </c>
      <c r="Q160" s="151"/>
      <c r="R160" s="152">
        <f>R161</f>
        <v>0</v>
      </c>
      <c r="S160" s="151"/>
      <c r="T160" s="153">
        <f>T161</f>
        <v>0</v>
      </c>
      <c r="AR160" s="146" t="s">
        <v>83</v>
      </c>
      <c r="AT160" s="154" t="s">
        <v>74</v>
      </c>
      <c r="AU160" s="154" t="s">
        <v>83</v>
      </c>
      <c r="AY160" s="146" t="s">
        <v>161</v>
      </c>
      <c r="BK160" s="155">
        <f>BK161</f>
        <v>0</v>
      </c>
    </row>
    <row r="161" spans="1:65" s="2" customFormat="1" ht="21.75" customHeight="1">
      <c r="A161" s="29"/>
      <c r="B161" s="158"/>
      <c r="C161" s="159" t="s">
        <v>290</v>
      </c>
      <c r="D161" s="159" t="s">
        <v>163</v>
      </c>
      <c r="E161" s="160" t="s">
        <v>1411</v>
      </c>
      <c r="F161" s="161" t="s">
        <v>1412</v>
      </c>
      <c r="G161" s="162" t="s">
        <v>208</v>
      </c>
      <c r="H161" s="163">
        <v>109.245</v>
      </c>
      <c r="I161" s="164"/>
      <c r="J161" s="163">
        <f>ROUND(I161*H161,3)</f>
        <v>0</v>
      </c>
      <c r="K161" s="165"/>
      <c r="L161" s="30"/>
      <c r="M161" s="183" t="s">
        <v>1</v>
      </c>
      <c r="N161" s="184" t="s">
        <v>41</v>
      </c>
      <c r="O161" s="185"/>
      <c r="P161" s="186">
        <f>O161*H161</f>
        <v>0</v>
      </c>
      <c r="Q161" s="186">
        <v>0</v>
      </c>
      <c r="R161" s="186">
        <f>Q161*H161</f>
        <v>0</v>
      </c>
      <c r="S161" s="186">
        <v>0</v>
      </c>
      <c r="T161" s="187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70" t="s">
        <v>167</v>
      </c>
      <c r="AT161" s="170" t="s">
        <v>163</v>
      </c>
      <c r="AU161" s="170" t="s">
        <v>168</v>
      </c>
      <c r="AY161" s="14" t="s">
        <v>161</v>
      </c>
      <c r="BE161" s="171">
        <f>IF(N161="základná",J161,0)</f>
        <v>0</v>
      </c>
      <c r="BF161" s="171">
        <f>IF(N161="znížená",J161,0)</f>
        <v>0</v>
      </c>
      <c r="BG161" s="171">
        <f>IF(N161="zákl. prenesená",J161,0)</f>
        <v>0</v>
      </c>
      <c r="BH161" s="171">
        <f>IF(N161="zníž. prenesená",J161,0)</f>
        <v>0</v>
      </c>
      <c r="BI161" s="171">
        <f>IF(N161="nulová",J161,0)</f>
        <v>0</v>
      </c>
      <c r="BJ161" s="14" t="s">
        <v>168</v>
      </c>
      <c r="BK161" s="172">
        <f>ROUND(I161*H161,3)</f>
        <v>0</v>
      </c>
      <c r="BL161" s="14" t="s">
        <v>167</v>
      </c>
      <c r="BM161" s="170" t="s">
        <v>1413</v>
      </c>
    </row>
    <row r="162" spans="1:65" s="2" customFormat="1" ht="6.95" customHeight="1">
      <c r="A162" s="29"/>
      <c r="B162" s="44"/>
      <c r="C162" s="45"/>
      <c r="D162" s="45"/>
      <c r="E162" s="45"/>
      <c r="F162" s="45"/>
      <c r="G162" s="45"/>
      <c r="H162" s="45"/>
      <c r="I162" s="117"/>
      <c r="J162" s="45"/>
      <c r="K162" s="45"/>
      <c r="L162" s="30"/>
      <c r="M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</row>
  </sheetData>
  <autoFilter ref="C122:K161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abSelected="1" topLeftCell="A101" workbookViewId="0">
      <selection activeCell="H130" sqref="H13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4" t="s">
        <v>102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47" t="str">
        <f>'Rekapitulácia stavby'!K6</f>
        <v>Nová telocvičňa ZŠ M.R.Štefánika v Ivanke pri Dunaji</v>
      </c>
      <c r="F7" s="248"/>
      <c r="G7" s="248"/>
      <c r="H7" s="248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29" t="s">
        <v>1414</v>
      </c>
      <c r="F9" s="246"/>
      <c r="G9" s="246"/>
      <c r="H9" s="246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9" t="str">
        <f>'Rekapitulácia stavby'!E14</f>
        <v>Vyplň údaj</v>
      </c>
      <c r="F18" s="219"/>
      <c r="G18" s="219"/>
      <c r="H18" s="219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23" t="s">
        <v>1</v>
      </c>
      <c r="F27" s="223"/>
      <c r="G27" s="223"/>
      <c r="H27" s="223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47" t="str">
        <f>E7</f>
        <v>Nová telocvičňa ZŠ M.R.Štefánika v Ivanke pri Dunaji</v>
      </c>
      <c r="F85" s="248"/>
      <c r="G85" s="248"/>
      <c r="H85" s="248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29" t="str">
        <f>E9</f>
        <v>SO 401 - NN prípojka</v>
      </c>
      <c r="F87" s="246"/>
      <c r="G87" s="246"/>
      <c r="H87" s="246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142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143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47" t="str">
        <f>E7</f>
        <v>Nová telocvičňa ZŠ M.R.Štefánika v Ivanke pri Dunaji</v>
      </c>
      <c r="F108" s="248"/>
      <c r="G108" s="248"/>
      <c r="H108" s="248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29" t="str">
        <f>E9</f>
        <v>SO 401 - NN prípojka</v>
      </c>
      <c r="F110" s="246"/>
      <c r="G110" s="246"/>
      <c r="H110" s="246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278</v>
      </c>
      <c r="F119" s="147" t="s">
        <v>1046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173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1047</v>
      </c>
      <c r="F120" s="156" t="s">
        <v>1048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173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94" t="s">
        <v>83</v>
      </c>
      <c r="D121" s="194" t="s">
        <v>163</v>
      </c>
      <c r="E121" s="195" t="s">
        <v>1054</v>
      </c>
      <c r="F121" s="196" t="s">
        <v>1415</v>
      </c>
      <c r="G121" s="197" t="s">
        <v>293</v>
      </c>
      <c r="H121" s="198">
        <v>1</v>
      </c>
      <c r="I121" s="198"/>
      <c r="J121" s="198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425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425</v>
      </c>
      <c r="BM121" s="170" t="s">
        <v>1416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113" workbookViewId="0">
      <selection activeCell="C121" sqref="C121:J12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4" t="s">
        <v>105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47" t="str">
        <f>'Rekapitulácia stavby'!K6</f>
        <v>Nová telocvičňa ZŠ M.R.Štefánika v Ivanke pri Dunaji</v>
      </c>
      <c r="F7" s="248"/>
      <c r="G7" s="248"/>
      <c r="H7" s="248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29" t="s">
        <v>1417</v>
      </c>
      <c r="F9" s="246"/>
      <c r="G9" s="246"/>
      <c r="H9" s="246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9" t="str">
        <f>'Rekapitulácia stavby'!E14</f>
        <v>Vyplň údaj</v>
      </c>
      <c r="F18" s="219"/>
      <c r="G18" s="219"/>
      <c r="H18" s="219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23" t="s">
        <v>1</v>
      </c>
      <c r="F27" s="223"/>
      <c r="G27" s="223"/>
      <c r="H27" s="223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47" t="str">
        <f>E7</f>
        <v>Nová telocvičňa ZŠ M.R.Štefánika v Ivanke pri Dunaji</v>
      </c>
      <c r="F85" s="248"/>
      <c r="G85" s="248"/>
      <c r="H85" s="248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29" t="str">
        <f>E9</f>
        <v>SO 501 - Plynová prípojka</v>
      </c>
      <c r="F87" s="246"/>
      <c r="G87" s="246"/>
      <c r="H87" s="246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1325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47" t="str">
        <f>E7</f>
        <v>Nová telocvičňa ZŠ M.R.Štefánika v Ivanke pri Dunaji</v>
      </c>
      <c r="F108" s="248"/>
      <c r="G108" s="248"/>
      <c r="H108" s="248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29" t="str">
        <f>E9</f>
        <v>SO 501 - Plynová prípojka</v>
      </c>
      <c r="F110" s="246"/>
      <c r="G110" s="246"/>
      <c r="H110" s="246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159</v>
      </c>
      <c r="F119" s="147" t="s">
        <v>160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83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192</v>
      </c>
      <c r="F120" s="156" t="s">
        <v>1326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83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94" t="s">
        <v>83</v>
      </c>
      <c r="D121" s="194" t="s">
        <v>163</v>
      </c>
      <c r="E121" s="195" t="s">
        <v>1418</v>
      </c>
      <c r="F121" s="196" t="s">
        <v>1419</v>
      </c>
      <c r="G121" s="197" t="s">
        <v>293</v>
      </c>
      <c r="H121" s="198">
        <v>1</v>
      </c>
      <c r="I121" s="198"/>
      <c r="J121" s="198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167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167</v>
      </c>
      <c r="BM121" s="170" t="s">
        <v>1420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SO 101 - Telocvičňa</vt:lpstr>
      <vt:lpstr>SO 201 - Spevnené plochy ...</vt:lpstr>
      <vt:lpstr>SO 301 - Vodovodná prípojka</vt:lpstr>
      <vt:lpstr>SO 302 - Kanalizačná príp...</vt:lpstr>
      <vt:lpstr>SO 303 - Zrážková kanaliz...</vt:lpstr>
      <vt:lpstr>SO 304 - Požiarna nádrž</vt:lpstr>
      <vt:lpstr>SO 401 - NN prípojka</vt:lpstr>
      <vt:lpstr>SO 501 - Plynová prípojka</vt:lpstr>
      <vt:lpstr>'Rekapitulácia stavby'!Názvy_tlače</vt:lpstr>
      <vt:lpstr>'SO 101 - Telocvičňa'!Názvy_tlače</vt:lpstr>
      <vt:lpstr>'SO 201 - Spevnené plochy ...'!Názvy_tlače</vt:lpstr>
      <vt:lpstr>'SO 301 - Vodovodná prípojka'!Názvy_tlače</vt:lpstr>
      <vt:lpstr>'SO 302 - Kanalizačná príp...'!Názvy_tlače</vt:lpstr>
      <vt:lpstr>'SO 303 - Zrážková kanaliz...'!Názvy_tlače</vt:lpstr>
      <vt:lpstr>'SO 304 - Požiarna nádrž'!Názvy_tlače</vt:lpstr>
      <vt:lpstr>'SO 401 - NN prípojka'!Názvy_tlače</vt:lpstr>
      <vt:lpstr>'SO 501 - Plynová prípojka'!Názvy_tlače</vt:lpstr>
      <vt:lpstr>'Rekapitulácia stavby'!Oblasť_tlače</vt:lpstr>
      <vt:lpstr>'SO 101 - Telocvičňa'!Oblasť_tlače</vt:lpstr>
      <vt:lpstr>'SO 201 - Spevnené plochy ...'!Oblasť_tlače</vt:lpstr>
      <vt:lpstr>'SO 301 - Vodovodná prípojka'!Oblasť_tlače</vt:lpstr>
      <vt:lpstr>'SO 302 - Kanalizačná príp...'!Oblasť_tlače</vt:lpstr>
      <vt:lpstr>'SO 303 - Zrážková kanaliz...'!Oblasť_tlače</vt:lpstr>
      <vt:lpstr>'SO 304 - Požiarna nádrž'!Oblasť_tlače</vt:lpstr>
      <vt:lpstr>'SO 401 - NN prípojka'!Oblasť_tlače</vt:lpstr>
      <vt:lpstr>'SO 501 - Plynová prípojka'!Oblasť_tlače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ludmila-PC\ludmila</dc:creator>
  <cp:lastModifiedBy>Uzivatel</cp:lastModifiedBy>
  <dcterms:created xsi:type="dcterms:W3CDTF">2020-01-21T12:25:49Z</dcterms:created>
  <dcterms:modified xsi:type="dcterms:W3CDTF">2021-05-11T09:12:04Z</dcterms:modified>
</cp:coreProperties>
</file>